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'G7'!$A$3:$W$29</definedName>
    <definedName name="_xlnm._FilterDatabase" localSheetId="2" hidden="1">K!$A$3:$W$43</definedName>
    <definedName name="_xlnm._FilterDatabase" localSheetId="1" hidden="1">VN!$A$3:$W$39</definedName>
    <definedName name="_xlnm.Print_Titles" localSheetId="0">'G7'!$3:$3</definedName>
    <definedName name="_xlnm.Print_Titles" localSheetId="2">K!$3:$3</definedName>
    <definedName name="_xlnm.Print_Titles" localSheetId="1">VN!$3:$3</definedName>
  </definedNames>
  <calcPr calcId="144525"/>
</workbook>
</file>

<file path=xl/calcChain.xml><?xml version="1.0" encoding="utf-8"?>
<calcChain xmlns="http://schemas.openxmlformats.org/spreadsheetml/2006/main">
  <c r="J40" i="3" l="1"/>
  <c r="J30" i="2"/>
</calcChain>
</file>

<file path=xl/sharedStrings.xml><?xml version="1.0" encoding="utf-8"?>
<sst xmlns="http://schemas.openxmlformats.org/spreadsheetml/2006/main" count="844" uniqueCount="560">
  <si>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</si>
  <si>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</si>
  <si>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</si>
  <si>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</si>
  <si>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</si>
  <si>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</si>
  <si>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</si>
  <si>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</si>
  <si>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</si>
  <si>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</si>
  <si>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</si>
  <si>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</si>
  <si>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Cuộn</t>
  </si>
  <si>
    <t>Liên danh nhà thầu Ansinhmed</t>
  </si>
  <si>
    <t>Quang Mậu/ Việt Nam</t>
  </si>
  <si>
    <t>Tanaphar/Việt Nam</t>
  </si>
  <si>
    <t>Liên danh An phúc - Medicet</t>
  </si>
  <si>
    <t>K12</t>
  </si>
  <si>
    <t xml:space="preserve">Băng dính cuộn vải lụa y tế UGOTANA (KT: 5cm x 5m) </t>
  </si>
  <si>
    <t>Băng dính lụa y tế. Vải lụa, keo,lõi nhựa  liền với cánh bảo vệ dùng nhựa nguyên sinh, 5cm x 5m.</t>
  </si>
  <si>
    <t>Bơm tiêm vô trùng sử dụng một lần 1ml/cc 100UI insulin, kim các cỡ, VIKIMCO</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</si>
  <si>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</si>
  <si>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</si>
  <si>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</si>
  <si>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</si>
  <si>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</si>
  <si>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</si>
  <si>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</si>
  <si>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</si>
  <si>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</si>
  <si>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</si>
  <si>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</si>
  <si>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</si>
  <si>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</si>
  <si>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</si>
  <si>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</si>
  <si>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</si>
  <si>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</si>
  <si>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</si>
  <si>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</si>
  <si>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</si>
  <si>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</si>
  <si>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</si>
  <si>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</si>
  <si>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</si>
  <si>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</si>
  <si>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</si>
  <si>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</si>
  <si>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</si>
  <si>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</si>
  <si>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</si>
  <si>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</si>
  <si>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</si>
  <si>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</si>
  <si>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</si>
  <si>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</si>
  <si>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</si>
  <si>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</si>
  <si>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</si>
  <si>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</si>
  <si>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</si>
  <si>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</si>
  <si>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</si>
  <si>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</si>
  <si>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</si>
  <si>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</si>
  <si>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</si>
  <si>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</si>
  <si>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</si>
  <si>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</si>
  <si>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</si>
  <si>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</si>
  <si>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</si>
  <si>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</si>
  <si>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</si>
  <si>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K71</t>
  </si>
  <si>
    <t xml:space="preserve">Cản quang ngầm chạy dọc thân ống trong chụp X - Ray.
- Chất liệu đảm bảo dễ dàng đưa ống vào dạ dày hạn chế bị gãy gập.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</si>
  <si>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</si>
  <si>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</si>
  <si>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</si>
  <si>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</si>
  <si>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</si>
  <si>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</si>
  <si>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</si>
  <si>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</si>
  <si>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</si>
  <si>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Chỉ khâu phẫu thuật liền kim  Nylon số 4/0</t>
  </si>
  <si>
    <t>K84</t>
  </si>
  <si>
    <t>Chỉ không tiêu tổng hợp 4/0 dài 75cm, 3/8 kim tam giác 16mm; Chất liệu Nylon.</t>
  </si>
  <si>
    <t>Sợi</t>
  </si>
  <si>
    <t>Healthium Medtech/Ấn độ</t>
  </si>
  <si>
    <t>K97</t>
  </si>
  <si>
    <t>Chỉ Surgicryl 910 số 2/0</t>
  </si>
  <si>
    <t>Chỉ tiêu tổng hợp đa sợi, sợi bện Glacomer 91 [Poly(Glycolide-co-Lactide)] được phủ lớp Glacomer và calcium stearate, số 2/0, Dài chỉ 75CM, kim 26mm, kim tròn 1/2C, 26mm.</t>
  </si>
  <si>
    <t>SMI-Bỉ</t>
  </si>
  <si>
    <t>K105</t>
  </si>
  <si>
    <t>Chỉ khâu phẫu thuật liền kim  Catgut Chromic số 2/0</t>
  </si>
  <si>
    <t xml:space="preserve">Chỉ tiêu tự nhiên liền kim số 2/0.Chất liệu tiêu tự nhiên tan chậm, kim tròn 26 mm. </t>
  </si>
  <si>
    <t>LD Cty CPTM DP Việt Nam và Cty TNHH DP Quốc tế</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</si>
  <si>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</si>
  <si>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</si>
  <si>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</si>
  <si>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</si>
  <si>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</si>
  <si>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</si>
  <si>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</si>
  <si>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</si>
  <si>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</si>
  <si>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Orthon - Pakistan</t>
  </si>
  <si>
    <t>K251</t>
  </si>
  <si>
    <t xml:space="preserve">Giấy điện tim 3 cần </t>
  </si>
  <si>
    <t>Kích thước 63mm*30m*17 mm, chất liệu bằng giấy in nhiệt và có 1 mặt được in dòng kẻ sẵn đếm nhịp điện tim</t>
  </si>
  <si>
    <t>Telepaper- Fukuda/ Malaysia</t>
  </si>
  <si>
    <t>Tập</t>
  </si>
  <si>
    <t>Tele-paper/ Malaysia</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</si>
  <si>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</si>
  <si>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</si>
  <si>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</si>
  <si>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</si>
  <si>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</si>
  <si>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</si>
  <si>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</si>
  <si>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</si>
  <si>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</si>
  <si>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</si>
  <si>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</si>
  <si>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</si>
  <si>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</si>
  <si>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</si>
  <si>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K273</t>
  </si>
  <si>
    <t>Đầu côn vàng 200 ul</t>
  </si>
  <si>
    <t xml:space="preserve">Chất liệu Polypropylene. </t>
  </si>
  <si>
    <t>Nantong Renon, TQ</t>
  </si>
  <si>
    <t>K274</t>
  </si>
  <si>
    <t>Đầu côn xanh 1000 ul</t>
  </si>
  <si>
    <t>Vít xương đường kính 3.5 mm các cỡ</t>
  </si>
  <si>
    <t xml:space="preserve">Chất liệu: Bằng thép không gỉ.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</si>
  <si>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</si>
  <si>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</si>
  <si>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</si>
  <si>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</si>
  <si>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</si>
  <si>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</si>
  <si>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KB172.1</t>
  </si>
  <si>
    <t>Nẹp đầu dưới xương quay</t>
  </si>
  <si>
    <t xml:space="preserve">Chất liệu: Bằng thép không gỉ,  4 lỗ, 5 lỗ, 6 lỗ. </t>
  </si>
  <si>
    <t>KB172.2</t>
  </si>
  <si>
    <t>KB174.1</t>
  </si>
  <si>
    <t xml:space="preserve">Nẹp đầu trên xương cánh tay </t>
  </si>
  <si>
    <t xml:space="preserve">Chất liệu: Bằng thép không gỉ, 5 lỗ, 6 lỗ 7lỗ. </t>
  </si>
  <si>
    <t>KB174.2</t>
  </si>
  <si>
    <t>Vít chốt các cỡ</t>
  </si>
  <si>
    <t xml:space="preserve"> + thép không rỉ
 + ĐK: 3.8-4.8mm
 + Bước ren 1.75mm </t>
  </si>
  <si>
    <t>KB181.1</t>
  </si>
  <si>
    <t>Nẹp khóa đầu dưới xương cẳng tay</t>
  </si>
  <si>
    <t xml:space="preserve">Chất liệu: Bằng thép không gỉ,  3-7 lỗ </t>
  </si>
  <si>
    <t>KB181.2</t>
  </si>
  <si>
    <t>KB213.1</t>
  </si>
  <si>
    <t>Nẹp bản nhỏ cánh tay</t>
  </si>
  <si>
    <t>KB213.2</t>
  </si>
  <si>
    <t>DANH MỤC VẬT TƯ Y TẾ TRÚNG THẦU NHÓM G7 (LẦN 1)</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</si>
  <si>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</si>
  <si>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</si>
  <si>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</si>
  <si>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</si>
  <si>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</si>
  <si>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</si>
  <si>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</si>
  <si>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</si>
  <si>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</si>
  <si>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</si>
  <si>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</si>
  <si>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</si>
  <si>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</si>
  <si>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</si>
  <si>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</si>
  <si>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</si>
  <si>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</si>
  <si>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</si>
  <si>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Becton Dickinson Medical (s) Pte Ltd (BD)/ Singapore</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</si>
  <si>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</si>
  <si>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</si>
  <si>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</si>
  <si>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</si>
  <si>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</si>
  <si>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</si>
  <si>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</si>
  <si>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</si>
  <si>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</si>
  <si>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</si>
  <si>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</si>
  <si>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</si>
  <si>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</si>
  <si>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</si>
  <si>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</si>
  <si>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</si>
  <si>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</si>
  <si>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</si>
  <si>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</si>
  <si>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</si>
  <si>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</si>
  <si>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</si>
  <si>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</si>
  <si>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</si>
  <si>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</si>
  <si>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</si>
  <si>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</si>
  <si>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</si>
  <si>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</si>
  <si>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</si>
  <si>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</si>
  <si>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</si>
  <si>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</si>
  <si>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</si>
  <si>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</si>
  <si>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Hộp</t>
  </si>
  <si>
    <t>G308</t>
  </si>
  <si>
    <t>Nhộng áo</t>
  </si>
  <si>
    <t xml:space="preserve">Chất hàn composite dạng đặc/ lỏng.  </t>
  </si>
  <si>
    <t>Vivadent/Áo</t>
  </si>
  <si>
    <t>Nhộng</t>
  </si>
  <si>
    <t>Ống</t>
  </si>
  <si>
    <t>G318</t>
  </si>
  <si>
    <t>Fuji 2- 10g</t>
  </si>
  <si>
    <t xml:space="preserve">Chất trám Glass ionomer cement. 10g bột + 10 ml nước/Hộp 
</t>
  </si>
  <si>
    <t>GC/Nhật Bản</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</si>
  <si>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</si>
  <si>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</si>
  <si>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</si>
  <si>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</si>
  <si>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</si>
  <si>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</si>
  <si>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</si>
  <si>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</si>
  <si>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</si>
  <si>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</si>
  <si>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</si>
  <si>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</si>
  <si>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</si>
  <si>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</si>
  <si>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</si>
  <si>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</si>
  <si>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</si>
  <si>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</si>
  <si>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Lưới điều trị thoát vị polypropylene 15 x15 cm</t>
  </si>
  <si>
    <t>Duzey/ Thổ Nhĩ Kỳ</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</si>
  <si>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</si>
  <si>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</si>
  <si>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</si>
  <si>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</si>
  <si>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</si>
  <si>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</si>
  <si>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</si>
  <si>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</si>
  <si>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</si>
  <si>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G407</t>
  </si>
  <si>
    <t xml:space="preserve">Giấy in máy Monitor </t>
  </si>
  <si>
    <t>Kích thước 500mm*100m*300sheets, chất liệu bằng giấy in nhiệt và có 1 mặt được in dòng kẻ sẵn đếm nhịp điện tim</t>
  </si>
  <si>
    <t>G409</t>
  </si>
  <si>
    <t>Giấy in siêu âm 110x20</t>
  </si>
  <si>
    <t>- Dùng cho các dòng máy in của hãng Sony 
- Dung lượng: 215 bản in cho mỗi cuộn.
- Kích thước 110 mm × 20 m</t>
  </si>
  <si>
    <t>Telepayper/ Malaysia</t>
  </si>
  <si>
    <t>DANH MỤC VẬT TƯ Y TẾ TRÚNG THẦU NHÓM VN (LẦN 1)</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</si>
  <si>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</si>
  <si>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</si>
  <si>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</si>
  <si>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</si>
  <si>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</si>
  <si>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</si>
  <si>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ML</t>
  </si>
  <si>
    <t>ALFASEPT HANDGEL</t>
  </si>
  <si>
    <t>V11</t>
  </si>
  <si>
    <t>Ethanol 45%, Isopropanol 30%
Ortho phenyl phenol: 0.15%
Chất tạo gel 
Chất giữ ẩm: Glycerine, Myristil alcohol.
Polysaccharides.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</si>
  <si>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</si>
  <si>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</si>
  <si>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</si>
  <si>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V18</t>
  </si>
  <si>
    <t>Băng  bột bó OBANDA 10cm x 2,75m</t>
  </si>
  <si>
    <t xml:space="preserve">Băng bột bó 10 x 2,75m.Thời gian đông kết: 2 - 4'. Thạch cao:  ≥ 92%. Gạc: 100% cotton .  </t>
  </si>
  <si>
    <t>Orbe/ Việt Nam</t>
  </si>
  <si>
    <t>V20</t>
  </si>
  <si>
    <t>Băng  bột bó OBANDA 15cm x 2,75m</t>
  </si>
  <si>
    <t xml:space="preserve">Băng  bột bó  15cm x 2,75m. Thời gian đông kết: 2 - 4'. Thạch cao:  ≥ 92%. Gạc: 100% cotton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</si>
  <si>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</si>
  <si>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</si>
  <si>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</si>
  <si>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</si>
  <si>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</si>
  <si>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</si>
  <si>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</si>
  <si>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Việt Nam</t>
  </si>
  <si>
    <t>Damedco/Việt Nam</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</si>
  <si>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</si>
  <si>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</si>
  <si>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</si>
  <si>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</si>
  <si>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</si>
  <si>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</si>
  <si>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</si>
  <si>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</si>
  <si>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</si>
  <si>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</si>
  <si>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</si>
  <si>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</si>
  <si>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</si>
  <si>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</si>
  <si>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</si>
  <si>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</si>
  <si>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</si>
  <si>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</si>
  <si>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</si>
  <si>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</si>
  <si>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</si>
  <si>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</si>
  <si>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</si>
  <si>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</si>
  <si>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</si>
  <si>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</si>
  <si>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</si>
  <si>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</si>
  <si>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</si>
  <si>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</si>
  <si>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</si>
  <si>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</si>
  <si>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</si>
  <si>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</si>
  <si>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</si>
  <si>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</si>
  <si>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</si>
  <si>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</si>
  <si>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</si>
  <si>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</si>
  <si>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</si>
  <si>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</si>
  <si>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</si>
  <si>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</si>
  <si>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</si>
  <si>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</si>
  <si>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</si>
  <si>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</si>
  <si>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</si>
  <si>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</si>
  <si>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</si>
  <si>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</si>
  <si>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</si>
  <si>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</si>
  <si>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V92</t>
  </si>
  <si>
    <t>Dây nối bơm tiêm điện 75cm</t>
  </si>
  <si>
    <t xml:space="preserve">Dây nối bơm tiêm điện. 75cm bằng nhựa y tế đã tiệt trùng, sử dụng 1 lần, đạt tiêu chuẩn y tế. Tiệt trùng bằng khí EO. Có khóa an toàn..  </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</si>
  <si>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</si>
  <si>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</si>
  <si>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</si>
  <si>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Viện TTB và CT y tế/Việt Nam</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</si>
  <si>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</si>
  <si>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</si>
  <si>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</si>
  <si>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</si>
  <si>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</si>
  <si>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</si>
  <si>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</si>
  <si>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V140</t>
  </si>
  <si>
    <t xml:space="preserve">Đè lưỡi gỗ tiệt trùng </t>
  </si>
  <si>
    <t xml:space="preserve">Chất liệu gỗ, tiệt tùng bẳng khí EO. Kích trước 150x2x20mm .  </t>
  </si>
  <si>
    <t>Hải Anh-Việt Nam</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</si>
  <si>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</si>
  <si>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</si>
  <si>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</si>
  <si>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</si>
  <si>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</si>
  <si>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</si>
  <si>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</si>
  <si>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</si>
  <si>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</si>
  <si>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</si>
  <si>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</si>
  <si>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</si>
  <si>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</si>
  <si>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</si>
  <si>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V156</t>
  </si>
  <si>
    <t>Túi camera, tiệt trùng</t>
  </si>
  <si>
    <t>Đóng gói bằng bao bì nilong . Chất liệu màng nilong HD. Tiệt trùng bằng khí EO.</t>
  </si>
  <si>
    <t>V162</t>
  </si>
  <si>
    <t>Ống nghiệm EDTA K2</t>
  </si>
  <si>
    <t>* Kích thước 12x75mm. Nắp xanh dương.
* Hóa chất bên trong là Ethylediaminetetra Acid (EDTA) dùng kháng đông cho 2ml.</t>
  </si>
  <si>
    <t>An Phú/ Việt Nam</t>
  </si>
  <si>
    <t>Thiên Phúc-Việt Nam</t>
  </si>
  <si>
    <t>V166</t>
  </si>
  <si>
    <t>Ống nghiệm nước tiểu thuỷ tinh các cỡ</t>
  </si>
  <si>
    <t xml:space="preserve">Chất liệu thủy tinh trung tính..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</si>
  <si>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</si>
  <si>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</si>
  <si>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</si>
  <si>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</si>
  <si>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</si>
  <si>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</si>
  <si>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</si>
  <si>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</si>
  <si>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</si>
  <si>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</si>
  <si>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</si>
  <si>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</si>
  <si>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</si>
  <si>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</si>
  <si>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</si>
  <si>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</si>
  <si>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</si>
  <si>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</si>
  <si>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</si>
  <si>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</si>
  <si>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</si>
  <si>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</si>
  <si>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</si>
  <si>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</si>
  <si>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</si>
  <si>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</si>
  <si>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</si>
  <si>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</si>
  <si>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</si>
  <si>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</si>
  <si>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</si>
  <si>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</si>
  <si>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</si>
  <si>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</si>
  <si>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</si>
  <si>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</si>
  <si>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</si>
  <si>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</si>
  <si>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</si>
  <si>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</si>
  <si>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</si>
  <si>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</si>
  <si>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</si>
  <si>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</si>
  <si>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</si>
  <si>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</si>
  <si>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</si>
  <si>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</si>
  <si>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</si>
  <si>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</si>
  <si>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</si>
  <si>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</si>
  <si>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</si>
  <si>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</si>
  <si>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</si>
  <si>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</si>
  <si>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</si>
  <si>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</si>
  <si>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</si>
  <si>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</si>
  <si>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</si>
  <si>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</si>
  <si>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</si>
  <si>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</si>
  <si>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</si>
  <si>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</si>
  <si>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</si>
  <si>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Promisemed/Trung Quốc</t>
  </si>
  <si>
    <t>Email</t>
  </si>
  <si>
    <t>Điện thoại liên hệ</t>
  </si>
  <si>
    <t>Địa chỉ</t>
  </si>
  <si>
    <t>Quan Hóa</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</si>
  <si>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</si>
  <si>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</si>
  <si>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</si>
  <si>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</si>
  <si>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</si>
  <si>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</si>
  <si>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</si>
  <si>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</si>
  <si>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</si>
  <si>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</si>
  <si>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</si>
  <si>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</si>
  <si>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</si>
  <si>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</si>
  <si>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</si>
  <si>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</si>
  <si>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</si>
  <si>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</si>
  <si>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</si>
  <si>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</si>
  <si>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Băng dính lụa y tế </t>
  </si>
  <si>
    <t>Bơm tiêm Insulin 1ml</t>
  </si>
  <si>
    <t>Kim chích máu</t>
  </si>
  <si>
    <t>Kim luồn tĩnh mạch có cánh có cửa</t>
  </si>
  <si>
    <t xml:space="preserve">Dây thở ô xy các cỡ </t>
  </si>
  <si>
    <t xml:space="preserve">Dây dẫn kèm Mask thở oxy các số
</t>
  </si>
  <si>
    <t>Dây truyền dịch dùng cho trẻ em và sơ sinh</t>
  </si>
  <si>
    <t>Ống đặt nội khí quản có bóng</t>
  </si>
  <si>
    <t>Ống thông cho ăn các số</t>
  </si>
  <si>
    <t>Thông tiểu 2 nhánh</t>
  </si>
  <si>
    <t>Sond dạ dày các số</t>
  </si>
  <si>
    <t>Chỉ không tiêu tự nhiên(2/0)</t>
  </si>
  <si>
    <t xml:space="preserve">Chỉ không tiêu tự nhiên(3/0) </t>
  </si>
  <si>
    <t>Chỉ không tiêu tự nhiên(4/0)</t>
  </si>
  <si>
    <t>Chỉ tiêu sợi bện số 2/0</t>
  </si>
  <si>
    <t>Chỉ tiêu tự nhiên liền kim số 2/0</t>
  </si>
  <si>
    <t xml:space="preserve">Lưới điều trị thoát vị </t>
  </si>
  <si>
    <t>Đinh Kirschner đầu vát nhọn các số  (*)</t>
  </si>
  <si>
    <t>Kẹp rốn sơ sinh</t>
  </si>
  <si>
    <t>Mũi khoan đường kính các loại</t>
  </si>
  <si>
    <t>Nhiệt kế bệnh nhân</t>
  </si>
  <si>
    <t>Đầu côn vàng</t>
  </si>
  <si>
    <t>Đầu côn xanh</t>
  </si>
  <si>
    <t>Vít xốp đk 4.5 mm các loại; 10 cái /bộ</t>
  </si>
  <si>
    <t>Vít xốp đường kính 3.5 mm các cỡ; 6 cái /bộ</t>
  </si>
  <si>
    <t>Vít xốp đường kính 3.5 mm các cỡ; 7 cái/bộ</t>
  </si>
  <si>
    <t>Vít chốt các cỡ 7 cái/bộ</t>
  </si>
  <si>
    <t>Vít xốp đường kính 3.5 mm các cỡ; 10 cái/ bộ</t>
  </si>
  <si>
    <t xml:space="preserve">Bông hút nước y tế </t>
  </si>
  <si>
    <t>Dung dịch rửa tay sát khuẩn dùng trong khám bệnh, thực hiện phẫu thuật, thủ thuật, xét nghiệm các loại dạng GEL</t>
  </si>
  <si>
    <t>Dung dịch Povidone Iodine 10%</t>
  </si>
  <si>
    <t>Băng bột bó</t>
  </si>
  <si>
    <t>Băng  bột bó</t>
  </si>
  <si>
    <t xml:space="preserve">Gạc cuộn </t>
  </si>
  <si>
    <t xml:space="preserve">Băng dính lụa </t>
  </si>
  <si>
    <t>Gạc phẫu thuật ổ bụng</t>
  </si>
  <si>
    <t>Gạc thấm khổ</t>
  </si>
  <si>
    <t>Bơm tiêm 3ml</t>
  </si>
  <si>
    <t>Bơm tiêm 10ml</t>
  </si>
  <si>
    <t>Bơm cho ăn 50ml</t>
  </si>
  <si>
    <t>Kim cánh bướm các số 22G - 25G.</t>
  </si>
  <si>
    <t>Kim hai cánh bướm các cỡ</t>
  </si>
  <si>
    <t>Kim luồn tĩnh mạch các cỡ</t>
  </si>
  <si>
    <t>Dây dẫn và thở oxy hai nhánh</t>
  </si>
  <si>
    <t>Dây dẫn máy hút dịch</t>
  </si>
  <si>
    <t>Dây garo  tay</t>
  </si>
  <si>
    <t xml:space="preserve">Dây truyền dịch </t>
  </si>
  <si>
    <t>Dây nối máy bơm tiêm điện 140 cm</t>
  </si>
  <si>
    <t>Dây nối bơm tiêm điện dài 75 cm</t>
  </si>
  <si>
    <t>Dây hút nhớt</t>
  </si>
  <si>
    <t>Chỉ không tiêu số 5/0</t>
  </si>
  <si>
    <t>Mũ y tá  đã tiệt trùng</t>
  </si>
  <si>
    <t>Hộp an toàn</t>
  </si>
  <si>
    <t>Túi camera</t>
  </si>
  <si>
    <t>Ống nghiệm EDTA nắp nhựa</t>
  </si>
  <si>
    <t xml:space="preserve">Viên sát khuẩn </t>
  </si>
  <si>
    <t>Bơm tiêm dùng cho bơm tiêm điện</t>
  </si>
  <si>
    <t xml:space="preserve">Kim chọc tủy sống </t>
  </si>
  <si>
    <t xml:space="preserve">Kim chọc dò và gây tê tuỷ sống các số </t>
  </si>
  <si>
    <t xml:space="preserve">Kim luồn tĩnh mạch trẻ em, sơ sinh </t>
  </si>
  <si>
    <t>Kim tiêm nha khoa</t>
  </si>
  <si>
    <t>Dây truyền dịch dùng cho máy truyền dịch</t>
  </si>
  <si>
    <t xml:space="preserve">Dây truyền máu </t>
  </si>
  <si>
    <t xml:space="preserve">Túi lấy máu đơn </t>
  </si>
  <si>
    <t xml:space="preserve">Sonde Foley 2 nhánh </t>
  </si>
  <si>
    <t xml:space="preserve">Chỉ tiêu nhanh tổng hợp số 2/0 </t>
  </si>
  <si>
    <t>Lưỡi dao mổ điện + dây điện cực</t>
  </si>
  <si>
    <t xml:space="preserve">Lưỡi dao mổ tiệt trùng </t>
  </si>
  <si>
    <t xml:space="preserve">Composite đặc/lỏng </t>
  </si>
  <si>
    <t>Cement hàn/trám răng</t>
  </si>
  <si>
    <t xml:space="preserve">Nhộng mầu các cỡ                                                                                   </t>
  </si>
  <si>
    <t xml:space="preserve">Nong ống tuỷ </t>
  </si>
  <si>
    <t xml:space="preserve">Rũa ống tuỷ     </t>
  </si>
  <si>
    <t>Trâm gai</t>
  </si>
  <si>
    <t xml:space="preserve">Trâm gai </t>
  </si>
  <si>
    <t>Trâm trơn</t>
  </si>
  <si>
    <t>Miếng lưới vá thoát vị bẹn</t>
  </si>
  <si>
    <t xml:space="preserve">Lưới điều trị thoát vị bẹn </t>
  </si>
  <si>
    <t>Giấy in siêu âm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</si>
</sst>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6">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43" fontId="7" fillId="0" borderId="0" applyFont="0" applyFill="0" applyBorder="0" applyAlignment="0" applyProtection="0"/>
    <xf numFmtId="0" fontId="7" fillId="0" borderId="0"/>
    <xf numFmtId="0" fontId="9"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76">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shrinkToFi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0" applyNumberFormat="1" applyFont="1" applyFill="1" applyBorder="1" applyAlignment="1">
      <alignment vertical="center" wrapText="1"/>
    </xf>
    <xf numFmtId="0" fontId="5" fillId="0" borderId="1" xfId="7"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5" applyFill="1" applyBorder="1" applyAlignment="1">
      <alignment horizontal="center" vertical="center" wrapText="1"/>
    </xf>
    <xf numFmtId="0" fontId="5" fillId="0" borderId="1" xfId="14" applyFont="1" applyFill="1" applyBorder="1" applyAlignment="1">
      <alignment horizontal="center" vertical="center" wrapText="1"/>
    </xf>
    <xf numFmtId="0" fontId="21" fillId="0" borderId="1" xfId="15"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6"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4"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6">
    <cellStyle name="Comma" xfId="1" builtinId="3"/>
    <cellStyle name="Comma [0] 2" xfId="2"/>
    <cellStyle name="Comma 100 3" xfId="6"/>
    <cellStyle name="Comma 2" xfId="5"/>
    <cellStyle name="Hyperlink" xfId="15" builtinId="8"/>
    <cellStyle name="Normal" xfId="0" builtinId="0"/>
    <cellStyle name="Normal 11" xfId="12"/>
    <cellStyle name="Normal 12 2" xfId="10"/>
    <cellStyle name="Normal 2" xfId="14"/>
    <cellStyle name="Normal 2 12" xfId="11"/>
    <cellStyle name="Normal 2 15" xfId="8"/>
    <cellStyle name="Normal 2 2" xfId="9"/>
    <cellStyle name="Normal 2 4_CTY Y PHUONG - BAO GIA BV NDGD T HEO TT 27" xfId="13"/>
    <cellStyle name="Normal_Sheet2" xfId="4"/>
    <cellStyle name="Normal_Sheet2_Nhóm VN" xfId="3"/>
    <cellStyle name="Normal_Sheet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1"/>
  <sheetViews>
    <sheetView tabSelected="1" workbookViewId="0">
      <selection activeCell="C5" sqref="C5"/>
    </sheetView>
  </sheetViews>
  <sheetFormatPr defaultRowHeight="12.75" x14ac:dyDescent="0.2"/>
  <cols>
    <col min="1" max="1" width="5.28515625" style="18" customWidth="1"/>
    <col min="2" max="2" width="7.7109375" style="18" customWidth="1"/>
    <col min="3" max="3" width="21" style="18" customWidth="1"/>
    <col min="4" max="4" width="16.140625" style="25" customWidth="1"/>
    <col min="5" max="5" width="44.28515625" style="25" customWidth="1"/>
    <col min="6" max="6" width="10.85546875" style="18" customWidth="1"/>
    <col min="7" max="7" width="7.28515625" style="18" customWidth="1"/>
    <col min="8" max="8" width="11.42578125" style="22" customWidth="1"/>
    <col min="9" max="9" width="17" style="23" customWidth="1"/>
    <col min="10" max="10" width="11.7109375" style="67" bestFit="1" customWidth="1"/>
    <col min="11" max="16384" width="9.140625" style="1"/>
  </cols>
  <sheetData>
    <row r="2" spans="1:10" ht="18.75" customHeight="1" x14ac:dyDescent="0.2">
      <c r="A2" s="70" t="s">
        <v>160</v>
      </c>
      <c r="B2" s="70"/>
      <c r="C2" s="70"/>
      <c r="D2" s="70"/>
      <c r="E2" s="70"/>
      <c r="F2" s="70"/>
      <c r="G2" s="70"/>
      <c r="H2" s="70"/>
      <c r="I2" s="70"/>
    </row>
    <row r="3" spans="1:10" s="18" customFormat="1" ht="29.25" customHeight="1" x14ac:dyDescent="0.25">
      <c r="A3" s="62" t="s">
        <v>1</v>
      </c>
      <c r="B3" s="63" t="s">
        <v>2</v>
      </c>
      <c r="C3" s="63" t="s">
        <v>480</v>
      </c>
      <c r="D3" s="63" t="s">
        <v>3</v>
      </c>
      <c r="E3" s="64" t="s">
        <v>4</v>
      </c>
      <c r="F3" s="65" t="s">
        <v>5</v>
      </c>
      <c r="G3" s="62" t="s">
        <v>6</v>
      </c>
      <c r="H3" s="66" t="s">
        <v>7</v>
      </c>
      <c r="I3" s="62" t="s">
        <v>8</v>
      </c>
      <c r="J3" s="61" t="s">
        <v>460</v>
      </c>
    </row>
    <row r="4" spans="1:10" s="24" customFormat="1" ht="144" x14ac:dyDescent="0.25">
      <c r="A4" s="27">
        <v>1</v>
      </c>
      <c r="B4" s="27" t="s">
        <v>161</v>
      </c>
      <c r="C4" s="27" t="s">
        <v>536</v>
      </c>
      <c r="D4" s="52" t="s">
        <v>162</v>
      </c>
      <c r="E4" s="28" t="s">
        <v>163</v>
      </c>
      <c r="F4" s="27" t="s">
        <v>164</v>
      </c>
      <c r="G4" s="45" t="s">
        <v>165</v>
      </c>
      <c r="H4" s="51">
        <v>5995</v>
      </c>
      <c r="I4" s="27" t="s">
        <v>11</v>
      </c>
      <c r="J4" s="4">
        <v>500</v>
      </c>
    </row>
    <row r="5" spans="1:10" s="24" customFormat="1" ht="48" x14ac:dyDescent="0.25">
      <c r="A5" s="27">
        <v>2</v>
      </c>
      <c r="B5" s="27" t="s">
        <v>166</v>
      </c>
      <c r="C5" s="27" t="s">
        <v>537</v>
      </c>
      <c r="D5" s="28" t="s">
        <v>167</v>
      </c>
      <c r="E5" s="28" t="s">
        <v>168</v>
      </c>
      <c r="F5" s="45" t="s">
        <v>169</v>
      </c>
      <c r="G5" s="45" t="s">
        <v>22</v>
      </c>
      <c r="H5" s="51">
        <v>8980</v>
      </c>
      <c r="I5" s="27" t="s">
        <v>11</v>
      </c>
      <c r="J5" s="4">
        <v>50</v>
      </c>
    </row>
    <row r="6" spans="1:10" s="24" customFormat="1" ht="84" x14ac:dyDescent="0.25">
      <c r="A6" s="27">
        <v>3</v>
      </c>
      <c r="B6" s="27" t="s">
        <v>170</v>
      </c>
      <c r="C6" s="27" t="s">
        <v>538</v>
      </c>
      <c r="D6" s="28" t="s">
        <v>171</v>
      </c>
      <c r="E6" s="28" t="s">
        <v>172</v>
      </c>
      <c r="F6" s="45" t="s">
        <v>173</v>
      </c>
      <c r="G6" s="45" t="s">
        <v>22</v>
      </c>
      <c r="H6" s="51">
        <v>18450</v>
      </c>
      <c r="I6" s="27" t="s">
        <v>11</v>
      </c>
      <c r="J6" s="4">
        <v>500</v>
      </c>
    </row>
    <row r="7" spans="1:10" s="24" customFormat="1" ht="108" x14ac:dyDescent="0.25">
      <c r="A7" s="27">
        <v>4</v>
      </c>
      <c r="B7" s="27" t="s">
        <v>174</v>
      </c>
      <c r="C7" s="27" t="s">
        <v>539</v>
      </c>
      <c r="D7" s="29" t="s">
        <v>175</v>
      </c>
      <c r="E7" s="28" t="s">
        <v>176</v>
      </c>
      <c r="F7" s="45" t="s">
        <v>177</v>
      </c>
      <c r="G7" s="45" t="s">
        <v>22</v>
      </c>
      <c r="H7" s="51">
        <v>20034</v>
      </c>
      <c r="I7" s="27" t="s">
        <v>178</v>
      </c>
      <c r="J7" s="4">
        <v>700</v>
      </c>
    </row>
    <row r="8" spans="1:10" s="24" customFormat="1" ht="72" x14ac:dyDescent="0.25">
      <c r="A8" s="27">
        <v>5</v>
      </c>
      <c r="B8" s="27" t="s">
        <v>180</v>
      </c>
      <c r="C8" s="27" t="s">
        <v>540</v>
      </c>
      <c r="D8" s="28" t="s">
        <v>181</v>
      </c>
      <c r="E8" s="28" t="s">
        <v>182</v>
      </c>
      <c r="F8" s="45" t="s">
        <v>179</v>
      </c>
      <c r="G8" s="45" t="s">
        <v>22</v>
      </c>
      <c r="H8" s="51">
        <v>13995</v>
      </c>
      <c r="I8" s="27" t="s">
        <v>178</v>
      </c>
      <c r="J8" s="4">
        <v>1000</v>
      </c>
    </row>
    <row r="9" spans="1:10" s="24" customFormat="1" ht="24" x14ac:dyDescent="0.25">
      <c r="A9" s="27">
        <v>6</v>
      </c>
      <c r="B9" s="27" t="s">
        <v>183</v>
      </c>
      <c r="C9" s="27" t="s">
        <v>541</v>
      </c>
      <c r="D9" s="28" t="s">
        <v>184</v>
      </c>
      <c r="E9" s="28" t="s">
        <v>185</v>
      </c>
      <c r="F9" s="45" t="s">
        <v>186</v>
      </c>
      <c r="G9" s="45" t="s">
        <v>36</v>
      </c>
      <c r="H9" s="51">
        <v>1489</v>
      </c>
      <c r="I9" s="27" t="s">
        <v>11</v>
      </c>
      <c r="J9" s="4">
        <v>500</v>
      </c>
    </row>
    <row r="10" spans="1:10" s="24" customFormat="1" ht="96" x14ac:dyDescent="0.25">
      <c r="A10" s="27">
        <v>7</v>
      </c>
      <c r="B10" s="26" t="s">
        <v>187</v>
      </c>
      <c r="C10" s="27" t="s">
        <v>542</v>
      </c>
      <c r="D10" s="28" t="s">
        <v>188</v>
      </c>
      <c r="E10" s="28" t="s">
        <v>189</v>
      </c>
      <c r="F10" s="27" t="s">
        <v>190</v>
      </c>
      <c r="G10" s="45" t="s">
        <v>50</v>
      </c>
      <c r="H10" s="51">
        <v>17000</v>
      </c>
      <c r="I10" s="27" t="s">
        <v>59</v>
      </c>
      <c r="J10" s="4">
        <v>100</v>
      </c>
    </row>
    <row r="11" spans="1:10" s="24" customFormat="1" ht="48" x14ac:dyDescent="0.25">
      <c r="A11" s="27">
        <v>8</v>
      </c>
      <c r="B11" s="27" t="s">
        <v>191</v>
      </c>
      <c r="C11" s="27" t="s">
        <v>543</v>
      </c>
      <c r="D11" s="28" t="s">
        <v>192</v>
      </c>
      <c r="E11" s="28" t="s">
        <v>193</v>
      </c>
      <c r="F11" s="45" t="s">
        <v>194</v>
      </c>
      <c r="G11" s="45" t="s">
        <v>22</v>
      </c>
      <c r="H11" s="51">
        <v>24530</v>
      </c>
      <c r="I11" s="27" t="s">
        <v>11</v>
      </c>
      <c r="J11" s="4">
        <v>100</v>
      </c>
    </row>
    <row r="12" spans="1:10" s="24" customFormat="1" ht="84" x14ac:dyDescent="0.25">
      <c r="A12" s="27">
        <v>9</v>
      </c>
      <c r="B12" s="27" t="s">
        <v>195</v>
      </c>
      <c r="C12" s="27" t="s">
        <v>544</v>
      </c>
      <c r="D12" s="28" t="s">
        <v>196</v>
      </c>
      <c r="E12" s="28" t="s">
        <v>197</v>
      </c>
      <c r="F12" s="45" t="s">
        <v>198</v>
      </c>
      <c r="G12" s="45" t="s">
        <v>199</v>
      </c>
      <c r="H12" s="51">
        <v>33985</v>
      </c>
      <c r="I12" s="27" t="s">
        <v>11</v>
      </c>
      <c r="J12" s="4">
        <v>100</v>
      </c>
    </row>
    <row r="13" spans="1:10" s="24" customFormat="1" ht="84" x14ac:dyDescent="0.25">
      <c r="A13" s="27">
        <v>10</v>
      </c>
      <c r="B13" s="26" t="s">
        <v>200</v>
      </c>
      <c r="C13" s="27" t="s">
        <v>545</v>
      </c>
      <c r="D13" s="29" t="s">
        <v>201</v>
      </c>
      <c r="E13" s="28" t="s">
        <v>202</v>
      </c>
      <c r="F13" s="27" t="s">
        <v>203</v>
      </c>
      <c r="G13" s="45" t="s">
        <v>22</v>
      </c>
      <c r="H13" s="51">
        <v>8900</v>
      </c>
      <c r="I13" s="27" t="s">
        <v>13</v>
      </c>
      <c r="J13" s="4">
        <v>200</v>
      </c>
    </row>
    <row r="14" spans="1:10" s="24" customFormat="1" ht="72" x14ac:dyDescent="0.25">
      <c r="A14" s="27">
        <v>11</v>
      </c>
      <c r="B14" s="27" t="s">
        <v>204</v>
      </c>
      <c r="C14" s="27" t="s">
        <v>546</v>
      </c>
      <c r="D14" s="28" t="s">
        <v>205</v>
      </c>
      <c r="E14" s="28" t="s">
        <v>206</v>
      </c>
      <c r="F14" s="45" t="s">
        <v>90</v>
      </c>
      <c r="G14" s="45" t="s">
        <v>89</v>
      </c>
      <c r="H14" s="51">
        <v>48250</v>
      </c>
      <c r="I14" s="27" t="s">
        <v>11</v>
      </c>
      <c r="J14" s="4">
        <v>200</v>
      </c>
    </row>
    <row r="15" spans="1:10" ht="36" x14ac:dyDescent="0.2">
      <c r="A15" s="27">
        <v>12</v>
      </c>
      <c r="B15" s="27" t="s">
        <v>207</v>
      </c>
      <c r="C15" s="27" t="s">
        <v>547</v>
      </c>
      <c r="D15" s="28" t="s">
        <v>208</v>
      </c>
      <c r="E15" s="28" t="s">
        <v>209</v>
      </c>
      <c r="F15" s="45" t="s">
        <v>210</v>
      </c>
      <c r="G15" s="45" t="s">
        <v>50</v>
      </c>
      <c r="H15" s="51">
        <v>42000</v>
      </c>
      <c r="I15" s="27" t="s">
        <v>11</v>
      </c>
      <c r="J15" s="4">
        <v>10</v>
      </c>
    </row>
    <row r="16" spans="1:10" ht="24" x14ac:dyDescent="0.2">
      <c r="A16" s="27">
        <v>13</v>
      </c>
      <c r="B16" s="27" t="s">
        <v>211</v>
      </c>
      <c r="C16" s="27" t="s">
        <v>548</v>
      </c>
      <c r="D16" s="29" t="s">
        <v>212</v>
      </c>
      <c r="E16" s="28" t="s">
        <v>213</v>
      </c>
      <c r="F16" s="27" t="s">
        <v>214</v>
      </c>
      <c r="G16" s="45" t="s">
        <v>22</v>
      </c>
      <c r="H16" s="51">
        <v>820</v>
      </c>
      <c r="I16" s="27" t="s">
        <v>11</v>
      </c>
      <c r="J16" s="4">
        <v>1000</v>
      </c>
    </row>
    <row r="17" spans="1:10" ht="24" x14ac:dyDescent="0.2">
      <c r="A17" s="27">
        <v>14</v>
      </c>
      <c r="B17" s="26" t="s">
        <v>216</v>
      </c>
      <c r="C17" s="27" t="s">
        <v>549</v>
      </c>
      <c r="D17" s="29" t="s">
        <v>217</v>
      </c>
      <c r="E17" s="28" t="s">
        <v>218</v>
      </c>
      <c r="F17" s="27" t="s">
        <v>219</v>
      </c>
      <c r="G17" s="45" t="s">
        <v>220</v>
      </c>
      <c r="H17" s="51">
        <v>37800</v>
      </c>
      <c r="I17" s="27" t="s">
        <v>13</v>
      </c>
      <c r="J17" s="4">
        <v>20</v>
      </c>
    </row>
    <row r="18" spans="1:10" ht="24" x14ac:dyDescent="0.2">
      <c r="A18" s="27">
        <v>15</v>
      </c>
      <c r="B18" s="26" t="s">
        <v>222</v>
      </c>
      <c r="C18" s="27" t="s">
        <v>550</v>
      </c>
      <c r="D18" s="29" t="s">
        <v>223</v>
      </c>
      <c r="E18" s="28" t="s">
        <v>224</v>
      </c>
      <c r="F18" s="27" t="s">
        <v>225</v>
      </c>
      <c r="G18" s="45" t="s">
        <v>215</v>
      </c>
      <c r="H18" s="51">
        <v>850000</v>
      </c>
      <c r="I18" s="27" t="s">
        <v>13</v>
      </c>
      <c r="J18" s="4">
        <v>1</v>
      </c>
    </row>
    <row r="19" spans="1:10" ht="24" x14ac:dyDescent="0.2">
      <c r="A19" s="27">
        <v>16</v>
      </c>
      <c r="B19" s="26" t="s">
        <v>226</v>
      </c>
      <c r="C19" s="27" t="s">
        <v>551</v>
      </c>
      <c r="D19" s="29" t="s">
        <v>217</v>
      </c>
      <c r="E19" s="28" t="s">
        <v>227</v>
      </c>
      <c r="F19" s="27" t="s">
        <v>219</v>
      </c>
      <c r="G19" s="45" t="s">
        <v>220</v>
      </c>
      <c r="H19" s="51">
        <v>35100</v>
      </c>
      <c r="I19" s="27" t="s">
        <v>13</v>
      </c>
      <c r="J19" s="4">
        <v>60</v>
      </c>
    </row>
    <row r="20" spans="1:10" ht="24" x14ac:dyDescent="0.2">
      <c r="A20" s="27">
        <v>17</v>
      </c>
      <c r="B20" s="26" t="s">
        <v>228</v>
      </c>
      <c r="C20" s="27" t="s">
        <v>552</v>
      </c>
      <c r="D20" s="29" t="s">
        <v>229</v>
      </c>
      <c r="E20" s="28" t="s">
        <v>230</v>
      </c>
      <c r="F20" s="27" t="s">
        <v>231</v>
      </c>
      <c r="G20" s="45" t="s">
        <v>22</v>
      </c>
      <c r="H20" s="51">
        <v>13950</v>
      </c>
      <c r="I20" s="27" t="s">
        <v>13</v>
      </c>
      <c r="J20" s="4">
        <v>60</v>
      </c>
    </row>
    <row r="21" spans="1:10" ht="24" x14ac:dyDescent="0.2">
      <c r="A21" s="27">
        <v>18</v>
      </c>
      <c r="B21" s="26" t="s">
        <v>232</v>
      </c>
      <c r="C21" s="27" t="s">
        <v>553</v>
      </c>
      <c r="D21" s="29" t="s">
        <v>233</v>
      </c>
      <c r="E21" s="28" t="s">
        <v>234</v>
      </c>
      <c r="F21" s="27" t="s">
        <v>231</v>
      </c>
      <c r="G21" s="45" t="s">
        <v>22</v>
      </c>
      <c r="H21" s="51">
        <v>13500</v>
      </c>
      <c r="I21" s="27" t="s">
        <v>13</v>
      </c>
      <c r="J21" s="4">
        <v>60</v>
      </c>
    </row>
    <row r="22" spans="1:10" ht="24" x14ac:dyDescent="0.2">
      <c r="A22" s="27">
        <v>19</v>
      </c>
      <c r="B22" s="26" t="s">
        <v>235</v>
      </c>
      <c r="C22" s="27" t="s">
        <v>554</v>
      </c>
      <c r="D22" s="29" t="s">
        <v>236</v>
      </c>
      <c r="E22" s="28" t="s">
        <v>237</v>
      </c>
      <c r="F22" s="27" t="s">
        <v>231</v>
      </c>
      <c r="G22" s="45" t="s">
        <v>22</v>
      </c>
      <c r="H22" s="51">
        <v>9900</v>
      </c>
      <c r="I22" s="27" t="s">
        <v>13</v>
      </c>
      <c r="J22" s="4">
        <v>60</v>
      </c>
    </row>
    <row r="23" spans="1:10" ht="24" x14ac:dyDescent="0.2">
      <c r="A23" s="27">
        <v>20</v>
      </c>
      <c r="B23" s="26" t="s">
        <v>238</v>
      </c>
      <c r="C23" s="27" t="s">
        <v>555</v>
      </c>
      <c r="D23" s="29" t="s">
        <v>236</v>
      </c>
      <c r="E23" s="28" t="s">
        <v>239</v>
      </c>
      <c r="F23" s="27" t="s">
        <v>231</v>
      </c>
      <c r="G23" s="45" t="s">
        <v>240</v>
      </c>
      <c r="H23" s="51">
        <v>75000</v>
      </c>
      <c r="I23" s="27" t="s">
        <v>13</v>
      </c>
      <c r="J23" s="4">
        <v>2</v>
      </c>
    </row>
    <row r="24" spans="1:10" ht="24" x14ac:dyDescent="0.2">
      <c r="A24" s="27">
        <v>21</v>
      </c>
      <c r="B24" s="26" t="s">
        <v>241</v>
      </c>
      <c r="C24" s="27" t="s">
        <v>556</v>
      </c>
      <c r="D24" s="29" t="s">
        <v>242</v>
      </c>
      <c r="E24" s="28" t="s">
        <v>243</v>
      </c>
      <c r="F24" s="27" t="s">
        <v>231</v>
      </c>
      <c r="G24" s="45" t="s">
        <v>22</v>
      </c>
      <c r="H24" s="51">
        <v>6500</v>
      </c>
      <c r="I24" s="27" t="s">
        <v>13</v>
      </c>
      <c r="J24" s="4">
        <v>60</v>
      </c>
    </row>
    <row r="25" spans="1:10" ht="72" x14ac:dyDescent="0.2">
      <c r="A25" s="27">
        <v>22</v>
      </c>
      <c r="B25" s="27" t="s">
        <v>246</v>
      </c>
      <c r="C25" s="27" t="s">
        <v>557</v>
      </c>
      <c r="D25" s="28" t="s">
        <v>247</v>
      </c>
      <c r="E25" s="28" t="s">
        <v>248</v>
      </c>
      <c r="F25" s="45" t="s">
        <v>102</v>
      </c>
      <c r="G25" s="45" t="s">
        <v>103</v>
      </c>
      <c r="H25" s="51">
        <v>382000</v>
      </c>
      <c r="I25" s="27" t="s">
        <v>11</v>
      </c>
      <c r="J25" s="4">
        <v>3</v>
      </c>
    </row>
    <row r="26" spans="1:10" ht="48" x14ac:dyDescent="0.2">
      <c r="A26" s="27">
        <v>23</v>
      </c>
      <c r="B26" s="27" t="s">
        <v>249</v>
      </c>
      <c r="C26" s="27" t="s">
        <v>558</v>
      </c>
      <c r="D26" s="28" t="s">
        <v>244</v>
      </c>
      <c r="E26" s="28" t="s">
        <v>250</v>
      </c>
      <c r="F26" s="45" t="s">
        <v>245</v>
      </c>
      <c r="G26" s="45" t="s">
        <v>103</v>
      </c>
      <c r="H26" s="51">
        <v>535200</v>
      </c>
      <c r="I26" s="27" t="s">
        <v>11</v>
      </c>
      <c r="J26" s="4">
        <v>3</v>
      </c>
    </row>
    <row r="27" spans="1:10" ht="84" x14ac:dyDescent="0.2">
      <c r="A27" s="27">
        <v>24</v>
      </c>
      <c r="B27" s="26" t="s">
        <v>251</v>
      </c>
      <c r="C27" s="27" t="s">
        <v>252</v>
      </c>
      <c r="D27" s="28" t="s">
        <v>252</v>
      </c>
      <c r="E27" s="28" t="s">
        <v>253</v>
      </c>
      <c r="F27" s="27" t="s">
        <v>254</v>
      </c>
      <c r="G27" s="45" t="s">
        <v>22</v>
      </c>
      <c r="H27" s="51">
        <v>1500</v>
      </c>
      <c r="I27" s="27" t="s">
        <v>98</v>
      </c>
      <c r="J27" s="4">
        <v>500</v>
      </c>
    </row>
    <row r="28" spans="1:10" ht="24" x14ac:dyDescent="0.2">
      <c r="A28" s="27">
        <v>25</v>
      </c>
      <c r="B28" s="27" t="s">
        <v>255</v>
      </c>
      <c r="C28" s="27" t="s">
        <v>256</v>
      </c>
      <c r="D28" s="28" t="s">
        <v>256</v>
      </c>
      <c r="E28" s="28" t="s">
        <v>257</v>
      </c>
      <c r="F28" s="45" t="s">
        <v>114</v>
      </c>
      <c r="G28" s="45" t="s">
        <v>113</v>
      </c>
      <c r="H28" s="51">
        <v>92500</v>
      </c>
      <c r="I28" s="27" t="s">
        <v>11</v>
      </c>
      <c r="J28" s="4">
        <v>10</v>
      </c>
    </row>
    <row r="29" spans="1:10" ht="36" x14ac:dyDescent="0.2">
      <c r="A29" s="27">
        <v>26</v>
      </c>
      <c r="B29" s="26" t="s">
        <v>258</v>
      </c>
      <c r="C29" s="27" t="s">
        <v>559</v>
      </c>
      <c r="D29" s="29" t="s">
        <v>259</v>
      </c>
      <c r="E29" s="28" t="s">
        <v>260</v>
      </c>
      <c r="F29" s="27" t="s">
        <v>261</v>
      </c>
      <c r="G29" s="45" t="s">
        <v>12</v>
      </c>
      <c r="H29" s="51">
        <v>114250</v>
      </c>
      <c r="I29" s="27" t="s">
        <v>13</v>
      </c>
      <c r="J29" s="4">
        <v>100</v>
      </c>
    </row>
    <row r="30" spans="1:10" ht="23.25" customHeight="1" x14ac:dyDescent="0.2">
      <c r="A30" s="57"/>
      <c r="B30" s="14"/>
      <c r="C30" s="27" t="e">
        <v>#N/A</v>
      </c>
      <c r="D30" s="30"/>
      <c r="E30" s="17"/>
      <c r="F30" s="14"/>
      <c r="G30" s="14"/>
      <c r="H30" s="4"/>
      <c r="I30" s="6"/>
      <c r="J30" s="4">
        <f>SUMPRODUCT($H$4:$H$29,J4:J29)</f>
        <v>84000900</v>
      </c>
    </row>
    <row r="31" spans="1:10" x14ac:dyDescent="0.2">
      <c r="E31" s="20"/>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04"/>
  <sheetViews>
    <sheetView workbookViewId="0">
      <selection activeCell="C1" sqref="C1:C1048576"/>
    </sheetView>
  </sheetViews>
  <sheetFormatPr defaultRowHeight="11.25" x14ac:dyDescent="0.2"/>
  <cols>
    <col min="1" max="1" width="5.28515625" style="18" customWidth="1"/>
    <col min="2" max="2" width="7.5703125" style="18" customWidth="1"/>
    <col min="3" max="3" width="15.42578125" style="18" customWidth="1"/>
    <col min="4" max="4" width="16.28515625" style="25" customWidth="1"/>
    <col min="5" max="5" width="44.28515625" style="25" customWidth="1"/>
    <col min="6" max="6" width="11" style="18" customWidth="1"/>
    <col min="7" max="7" width="7.28515625" style="18" customWidth="1"/>
    <col min="8" max="8" width="11.42578125" style="32" customWidth="1"/>
    <col min="9" max="9" width="17" style="1" customWidth="1"/>
    <col min="10" max="10" width="12.5703125" style="67" bestFit="1" customWidth="1"/>
    <col min="11" max="50" width="9.140625" style="1"/>
    <col min="51" max="51" width="6.7109375" style="1" customWidth="1"/>
    <col min="52" max="52" width="10.28515625" style="1" customWidth="1"/>
    <col min="53" max="53" width="14.5703125" style="1" customWidth="1"/>
    <col min="54" max="54" width="19" style="1" customWidth="1"/>
    <col min="55" max="55" width="34.85546875" style="1" customWidth="1"/>
    <col min="56" max="56" width="6.5703125" style="1" customWidth="1"/>
    <col min="57" max="57" width="10.42578125" style="1" customWidth="1"/>
    <col min="58" max="62" width="9.140625" style="1"/>
    <col min="63" max="63" width="17" style="1" customWidth="1"/>
    <col min="64" max="16384" width="9.140625" style="1"/>
  </cols>
  <sheetData>
    <row r="2" spans="1:10" ht="18.75" x14ac:dyDescent="0.2">
      <c r="A2" s="70" t="s">
        <v>262</v>
      </c>
      <c r="B2" s="70"/>
      <c r="C2" s="70"/>
      <c r="D2" s="70"/>
      <c r="E2" s="70"/>
      <c r="F2" s="70"/>
      <c r="G2" s="70"/>
      <c r="H2" s="70"/>
      <c r="I2" s="70"/>
    </row>
    <row r="3" spans="1:10" s="18" customFormat="1" ht="29.25" customHeight="1" x14ac:dyDescent="0.25">
      <c r="A3" s="62" t="s">
        <v>1</v>
      </c>
      <c r="B3" s="63" t="s">
        <v>2</v>
      </c>
      <c r="C3" s="63" t="s">
        <v>480</v>
      </c>
      <c r="D3" s="63" t="s">
        <v>3</v>
      </c>
      <c r="E3" s="64" t="s">
        <v>4</v>
      </c>
      <c r="F3" s="65" t="s">
        <v>5</v>
      </c>
      <c r="G3" s="62" t="s">
        <v>6</v>
      </c>
      <c r="H3" s="66" t="s">
        <v>7</v>
      </c>
      <c r="I3" s="62" t="s">
        <v>8</v>
      </c>
      <c r="J3" s="61" t="s">
        <v>460</v>
      </c>
    </row>
    <row r="4" spans="1:10" s="24" customFormat="1" ht="156" x14ac:dyDescent="0.25">
      <c r="A4" s="27">
        <v>1</v>
      </c>
      <c r="B4" s="27" t="s">
        <v>263</v>
      </c>
      <c r="C4" s="27" t="s">
        <v>509</v>
      </c>
      <c r="D4" s="28" t="s">
        <v>264</v>
      </c>
      <c r="E4" s="28" t="s">
        <v>265</v>
      </c>
      <c r="F4" s="45" t="s">
        <v>266</v>
      </c>
      <c r="G4" s="27" t="s">
        <v>267</v>
      </c>
      <c r="H4" s="43">
        <v>112680</v>
      </c>
      <c r="I4" s="27" t="s">
        <v>11</v>
      </c>
      <c r="J4" s="4">
        <v>120</v>
      </c>
    </row>
    <row r="5" spans="1:10" s="24" customFormat="1" ht="84" x14ac:dyDescent="0.25">
      <c r="A5" s="27">
        <v>2</v>
      </c>
      <c r="B5" s="27" t="s">
        <v>271</v>
      </c>
      <c r="C5" s="27" t="s">
        <v>510</v>
      </c>
      <c r="D5" s="28" t="s">
        <v>270</v>
      </c>
      <c r="E5" s="28" t="s">
        <v>272</v>
      </c>
      <c r="F5" s="45" t="s">
        <v>9</v>
      </c>
      <c r="G5" s="27" t="s">
        <v>10</v>
      </c>
      <c r="H5" s="43">
        <v>97850</v>
      </c>
      <c r="I5" s="27" t="s">
        <v>11</v>
      </c>
      <c r="J5" s="4">
        <v>50</v>
      </c>
    </row>
    <row r="6" spans="1:10" s="24" customFormat="1" ht="60" x14ac:dyDescent="0.25">
      <c r="A6" s="27">
        <v>3</v>
      </c>
      <c r="B6" s="27" t="s">
        <v>273</v>
      </c>
      <c r="C6" s="27" t="s">
        <v>511</v>
      </c>
      <c r="D6" s="28" t="s">
        <v>274</v>
      </c>
      <c r="E6" s="28" t="s">
        <v>275</v>
      </c>
      <c r="F6" s="45" t="s">
        <v>268</v>
      </c>
      <c r="G6" s="27" t="s">
        <v>269</v>
      </c>
      <c r="H6" s="43">
        <v>135</v>
      </c>
      <c r="I6" s="27" t="s">
        <v>11</v>
      </c>
      <c r="J6" s="4">
        <v>10000</v>
      </c>
    </row>
    <row r="7" spans="1:10" s="24" customFormat="1" ht="36" x14ac:dyDescent="0.25">
      <c r="A7" s="27">
        <v>4</v>
      </c>
      <c r="B7" s="27" t="s">
        <v>276</v>
      </c>
      <c r="C7" s="27" t="s">
        <v>512</v>
      </c>
      <c r="D7" s="28" t="s">
        <v>277</v>
      </c>
      <c r="E7" s="28" t="s">
        <v>278</v>
      </c>
      <c r="F7" s="45" t="s">
        <v>279</v>
      </c>
      <c r="G7" s="27" t="s">
        <v>12</v>
      </c>
      <c r="H7" s="43">
        <v>14980</v>
      </c>
      <c r="I7" s="27" t="s">
        <v>11</v>
      </c>
      <c r="J7" s="4">
        <v>300</v>
      </c>
    </row>
    <row r="8" spans="1:10" s="24" customFormat="1" ht="36" x14ac:dyDescent="0.25">
      <c r="A8" s="27">
        <v>5</v>
      </c>
      <c r="B8" s="27" t="s">
        <v>280</v>
      </c>
      <c r="C8" s="27" t="s">
        <v>513</v>
      </c>
      <c r="D8" s="28" t="s">
        <v>281</v>
      </c>
      <c r="E8" s="28" t="s">
        <v>282</v>
      </c>
      <c r="F8" s="45" t="s">
        <v>279</v>
      </c>
      <c r="G8" s="27" t="s">
        <v>12</v>
      </c>
      <c r="H8" s="43">
        <v>16350</v>
      </c>
      <c r="I8" s="27" t="s">
        <v>11</v>
      </c>
      <c r="J8" s="4">
        <v>200</v>
      </c>
    </row>
    <row r="9" spans="1:10" s="24" customFormat="1" ht="36" x14ac:dyDescent="0.25">
      <c r="A9" s="27">
        <v>6</v>
      </c>
      <c r="B9" s="27" t="s">
        <v>283</v>
      </c>
      <c r="C9" s="27" t="s">
        <v>514</v>
      </c>
      <c r="D9" s="28" t="s">
        <v>284</v>
      </c>
      <c r="E9" s="28" t="s">
        <v>285</v>
      </c>
      <c r="F9" s="27" t="s">
        <v>286</v>
      </c>
      <c r="G9" s="27" t="s">
        <v>12</v>
      </c>
      <c r="H9" s="43">
        <v>1650</v>
      </c>
      <c r="I9" s="2" t="s">
        <v>59</v>
      </c>
      <c r="J9" s="4">
        <v>2000</v>
      </c>
    </row>
    <row r="10" spans="1:10" s="24" customFormat="1" ht="60" x14ac:dyDescent="0.25">
      <c r="A10" s="27">
        <v>7</v>
      </c>
      <c r="B10" s="27" t="s">
        <v>287</v>
      </c>
      <c r="C10" s="27" t="s">
        <v>515</v>
      </c>
      <c r="D10" s="47" t="s">
        <v>288</v>
      </c>
      <c r="E10" s="28" t="s">
        <v>289</v>
      </c>
      <c r="F10" s="48" t="s">
        <v>15</v>
      </c>
      <c r="G10" s="27" t="s">
        <v>12</v>
      </c>
      <c r="H10" s="43">
        <v>12500</v>
      </c>
      <c r="I10" s="27" t="s">
        <v>16</v>
      </c>
      <c r="J10" s="4">
        <v>2000</v>
      </c>
    </row>
    <row r="11" spans="1:10" s="24" customFormat="1" ht="84" x14ac:dyDescent="0.25">
      <c r="A11" s="27">
        <v>8</v>
      </c>
      <c r="B11" s="27" t="s">
        <v>292</v>
      </c>
      <c r="C11" s="27" t="s">
        <v>516</v>
      </c>
      <c r="D11" s="46" t="s">
        <v>293</v>
      </c>
      <c r="E11" s="28" t="s">
        <v>294</v>
      </c>
      <c r="F11" s="27" t="s">
        <v>291</v>
      </c>
      <c r="G11" s="27" t="s">
        <v>103</v>
      </c>
      <c r="H11" s="43">
        <v>5350</v>
      </c>
      <c r="I11" s="27" t="s">
        <v>13</v>
      </c>
      <c r="J11" s="4">
        <v>800</v>
      </c>
    </row>
    <row r="12" spans="1:10" s="24" customFormat="1" ht="132" x14ac:dyDescent="0.25">
      <c r="A12" s="27">
        <v>9</v>
      </c>
      <c r="B12" s="27" t="s">
        <v>295</v>
      </c>
      <c r="C12" s="27" t="s">
        <v>517</v>
      </c>
      <c r="D12" s="28" t="s">
        <v>296</v>
      </c>
      <c r="E12" s="28" t="s">
        <v>297</v>
      </c>
      <c r="F12" s="45" t="s">
        <v>266</v>
      </c>
      <c r="G12" s="27" t="s">
        <v>298</v>
      </c>
      <c r="H12" s="43">
        <v>3115</v>
      </c>
      <c r="I12" s="27" t="s">
        <v>11</v>
      </c>
      <c r="J12" s="4">
        <v>1500</v>
      </c>
    </row>
    <row r="13" spans="1:10" s="24" customFormat="1" ht="120" x14ac:dyDescent="0.25">
      <c r="A13" s="27">
        <v>10</v>
      </c>
      <c r="B13" s="27" t="s">
        <v>299</v>
      </c>
      <c r="C13" s="27" t="s">
        <v>482</v>
      </c>
      <c r="D13" s="29" t="s">
        <v>20</v>
      </c>
      <c r="E13" s="28" t="s">
        <v>300</v>
      </c>
      <c r="F13" s="27" t="s">
        <v>21</v>
      </c>
      <c r="G13" s="27" t="s">
        <v>22</v>
      </c>
      <c r="H13" s="43">
        <v>1525</v>
      </c>
      <c r="I13" s="27" t="s">
        <v>11</v>
      </c>
      <c r="J13" s="4">
        <v>5000</v>
      </c>
    </row>
    <row r="14" spans="1:10" s="24" customFormat="1" ht="132" x14ac:dyDescent="0.25">
      <c r="A14" s="27">
        <v>11</v>
      </c>
      <c r="B14" s="27" t="s">
        <v>301</v>
      </c>
      <c r="C14" s="27" t="s">
        <v>518</v>
      </c>
      <c r="D14" s="46" t="s">
        <v>302</v>
      </c>
      <c r="E14" s="28" t="s">
        <v>303</v>
      </c>
      <c r="F14" s="27" t="s">
        <v>304</v>
      </c>
      <c r="G14" s="27" t="s">
        <v>22</v>
      </c>
      <c r="H14" s="43">
        <v>535</v>
      </c>
      <c r="I14" s="27" t="s">
        <v>13</v>
      </c>
      <c r="J14" s="4">
        <v>10000</v>
      </c>
    </row>
    <row r="15" spans="1:10" s="24" customFormat="1" ht="48" x14ac:dyDescent="0.25">
      <c r="A15" s="27">
        <v>12</v>
      </c>
      <c r="B15" s="27" t="s">
        <v>306</v>
      </c>
      <c r="C15" s="27" t="s">
        <v>519</v>
      </c>
      <c r="D15" s="46" t="s">
        <v>307</v>
      </c>
      <c r="E15" s="28" t="s">
        <v>308</v>
      </c>
      <c r="F15" s="27" t="s">
        <v>304</v>
      </c>
      <c r="G15" s="27" t="s">
        <v>22</v>
      </c>
      <c r="H15" s="43">
        <v>815</v>
      </c>
      <c r="I15" s="27" t="s">
        <v>13</v>
      </c>
      <c r="J15" s="4">
        <v>15000</v>
      </c>
    </row>
    <row r="16" spans="1:10" s="24" customFormat="1" ht="48" x14ac:dyDescent="0.25">
      <c r="A16" s="27">
        <v>13</v>
      </c>
      <c r="B16" s="27" t="s">
        <v>309</v>
      </c>
      <c r="C16" s="27" t="s">
        <v>520</v>
      </c>
      <c r="D16" s="46" t="s">
        <v>310</v>
      </c>
      <c r="E16" s="28" t="s">
        <v>311</v>
      </c>
      <c r="F16" s="27" t="s">
        <v>304</v>
      </c>
      <c r="G16" s="27" t="s">
        <v>22</v>
      </c>
      <c r="H16" s="43">
        <v>3300</v>
      </c>
      <c r="I16" s="27" t="s">
        <v>13</v>
      </c>
      <c r="J16" s="4">
        <v>200</v>
      </c>
    </row>
    <row r="17" spans="1:10" s="24" customFormat="1" ht="60" x14ac:dyDescent="0.25">
      <c r="A17" s="27">
        <v>14</v>
      </c>
      <c r="B17" s="27" t="s">
        <v>312</v>
      </c>
      <c r="C17" s="27" t="s">
        <v>521</v>
      </c>
      <c r="D17" s="28" t="s">
        <v>313</v>
      </c>
      <c r="E17" s="28" t="s">
        <v>314</v>
      </c>
      <c r="F17" s="45" t="s">
        <v>315</v>
      </c>
      <c r="G17" s="27" t="s">
        <v>22</v>
      </c>
      <c r="H17" s="43">
        <v>1030</v>
      </c>
      <c r="I17" s="27" t="s">
        <v>11</v>
      </c>
      <c r="J17" s="4">
        <v>2000</v>
      </c>
    </row>
    <row r="18" spans="1:10" s="24" customFormat="1" ht="36" x14ac:dyDescent="0.25">
      <c r="A18" s="27">
        <v>15</v>
      </c>
      <c r="B18" s="27" t="s">
        <v>316</v>
      </c>
      <c r="C18" s="27" t="s">
        <v>522</v>
      </c>
      <c r="D18" s="28" t="s">
        <v>313</v>
      </c>
      <c r="E18" s="28" t="s">
        <v>317</v>
      </c>
      <c r="F18" s="45" t="s">
        <v>315</v>
      </c>
      <c r="G18" s="27" t="s">
        <v>22</v>
      </c>
      <c r="H18" s="43">
        <v>1030</v>
      </c>
      <c r="I18" s="27" t="s">
        <v>11</v>
      </c>
      <c r="J18" s="4">
        <v>2000</v>
      </c>
    </row>
    <row r="19" spans="1:10" s="24" customFormat="1" ht="240" x14ac:dyDescent="0.25">
      <c r="A19" s="27">
        <v>16</v>
      </c>
      <c r="B19" s="27" t="s">
        <v>318</v>
      </c>
      <c r="C19" s="27" t="s">
        <v>523</v>
      </c>
      <c r="D19" s="28" t="s">
        <v>319</v>
      </c>
      <c r="E19" s="28" t="s">
        <v>320</v>
      </c>
      <c r="F19" s="27" t="s">
        <v>321</v>
      </c>
      <c r="G19" s="27" t="s">
        <v>22</v>
      </c>
      <c r="H19" s="43">
        <v>6675</v>
      </c>
      <c r="I19" s="27" t="s">
        <v>11</v>
      </c>
      <c r="J19" s="4">
        <v>2000</v>
      </c>
    </row>
    <row r="20" spans="1:10" s="24" customFormat="1" ht="48" x14ac:dyDescent="0.25">
      <c r="A20" s="27">
        <v>17</v>
      </c>
      <c r="B20" s="27" t="s">
        <v>322</v>
      </c>
      <c r="C20" s="27" t="s">
        <v>524</v>
      </c>
      <c r="D20" s="28" t="s">
        <v>42</v>
      </c>
      <c r="E20" s="28" t="s">
        <v>323</v>
      </c>
      <c r="F20" s="45" t="s">
        <v>44</v>
      </c>
      <c r="G20" s="27" t="s">
        <v>22</v>
      </c>
      <c r="H20" s="43">
        <v>3570</v>
      </c>
      <c r="I20" s="27" t="s">
        <v>45</v>
      </c>
      <c r="J20" s="4">
        <v>100</v>
      </c>
    </row>
    <row r="21" spans="1:10" s="24" customFormat="1" ht="24" x14ac:dyDescent="0.25">
      <c r="A21" s="27">
        <v>18</v>
      </c>
      <c r="B21" s="27" t="s">
        <v>324</v>
      </c>
      <c r="C21" s="27" t="s">
        <v>325</v>
      </c>
      <c r="D21" s="28" t="s">
        <v>325</v>
      </c>
      <c r="E21" s="28" t="s">
        <v>326</v>
      </c>
      <c r="F21" s="45" t="s">
        <v>290</v>
      </c>
      <c r="G21" s="27" t="s">
        <v>22</v>
      </c>
      <c r="H21" s="43">
        <v>7730</v>
      </c>
      <c r="I21" s="27" t="s">
        <v>11</v>
      </c>
      <c r="J21" s="4">
        <v>100</v>
      </c>
    </row>
    <row r="22" spans="1:10" s="24" customFormat="1" ht="24" x14ac:dyDescent="0.25">
      <c r="A22" s="27">
        <v>19</v>
      </c>
      <c r="B22" s="27" t="s">
        <v>327</v>
      </c>
      <c r="C22" s="27" t="s">
        <v>328</v>
      </c>
      <c r="D22" s="28" t="s">
        <v>328</v>
      </c>
      <c r="E22" s="28" t="s">
        <v>329</v>
      </c>
      <c r="F22" s="45" t="s">
        <v>290</v>
      </c>
      <c r="G22" s="27" t="s">
        <v>22</v>
      </c>
      <c r="H22" s="43">
        <v>7730</v>
      </c>
      <c r="I22" s="27" t="s">
        <v>11</v>
      </c>
      <c r="J22" s="4">
        <v>200</v>
      </c>
    </row>
    <row r="23" spans="1:10" s="24" customFormat="1" ht="24" x14ac:dyDescent="0.25">
      <c r="A23" s="27">
        <v>20</v>
      </c>
      <c r="B23" s="27" t="s">
        <v>330</v>
      </c>
      <c r="C23" s="27" t="s">
        <v>525</v>
      </c>
      <c r="D23" s="28" t="s">
        <v>331</v>
      </c>
      <c r="E23" s="28" t="s">
        <v>332</v>
      </c>
      <c r="F23" s="45" t="s">
        <v>44</v>
      </c>
      <c r="G23" s="27" t="s">
        <v>36</v>
      </c>
      <c r="H23" s="43">
        <v>8820</v>
      </c>
      <c r="I23" s="27" t="s">
        <v>45</v>
      </c>
      <c r="J23" s="4">
        <v>50</v>
      </c>
    </row>
    <row r="24" spans="1:10" s="24" customFormat="1" ht="24" x14ac:dyDescent="0.25">
      <c r="A24" s="27">
        <v>21</v>
      </c>
      <c r="B24" s="27" t="s">
        <v>333</v>
      </c>
      <c r="C24" s="27" t="s">
        <v>526</v>
      </c>
      <c r="D24" s="28" t="s">
        <v>334</v>
      </c>
      <c r="E24" s="28" t="s">
        <v>335</v>
      </c>
      <c r="F24" s="45" t="s">
        <v>14</v>
      </c>
      <c r="G24" s="27" t="s">
        <v>22</v>
      </c>
      <c r="H24" s="43">
        <v>2295</v>
      </c>
      <c r="I24" s="27" t="s">
        <v>11</v>
      </c>
      <c r="J24" s="4">
        <v>200</v>
      </c>
    </row>
    <row r="25" spans="1:10" s="24" customFormat="1" ht="36" x14ac:dyDescent="0.25">
      <c r="A25" s="27">
        <v>22</v>
      </c>
      <c r="B25" s="27" t="s">
        <v>336</v>
      </c>
      <c r="C25" s="27" t="s">
        <v>337</v>
      </c>
      <c r="D25" s="28" t="s">
        <v>337</v>
      </c>
      <c r="E25" s="28" t="s">
        <v>338</v>
      </c>
      <c r="F25" s="45" t="s">
        <v>339</v>
      </c>
      <c r="G25" s="27" t="s">
        <v>50</v>
      </c>
      <c r="H25" s="43">
        <v>32500</v>
      </c>
      <c r="I25" s="27" t="s">
        <v>11</v>
      </c>
      <c r="J25" s="4">
        <v>30</v>
      </c>
    </row>
    <row r="26" spans="1:10" s="24" customFormat="1" ht="96" x14ac:dyDescent="0.25">
      <c r="A26" s="27">
        <v>23</v>
      </c>
      <c r="B26" s="27" t="s">
        <v>340</v>
      </c>
      <c r="C26" s="27" t="s">
        <v>527</v>
      </c>
      <c r="D26" s="29" t="s">
        <v>341</v>
      </c>
      <c r="E26" s="28" t="s">
        <v>342</v>
      </c>
      <c r="F26" s="27" t="s">
        <v>305</v>
      </c>
      <c r="G26" s="27" t="s">
        <v>50</v>
      </c>
      <c r="H26" s="43">
        <v>2930</v>
      </c>
      <c r="I26" s="27" t="s">
        <v>11</v>
      </c>
      <c r="J26" s="4">
        <v>3000</v>
      </c>
    </row>
    <row r="27" spans="1:10" s="24" customFormat="1" ht="24" x14ac:dyDescent="0.25">
      <c r="A27" s="27">
        <v>24</v>
      </c>
      <c r="B27" s="27" t="s">
        <v>343</v>
      </c>
      <c r="C27" s="27" t="s">
        <v>528</v>
      </c>
      <c r="D27" s="28" t="s">
        <v>344</v>
      </c>
      <c r="E27" s="28" t="s">
        <v>345</v>
      </c>
      <c r="F27" s="45" t="s">
        <v>315</v>
      </c>
      <c r="G27" s="27" t="s">
        <v>22</v>
      </c>
      <c r="H27" s="43">
        <v>7425</v>
      </c>
      <c r="I27" s="27" t="s">
        <v>11</v>
      </c>
      <c r="J27" s="4">
        <v>50</v>
      </c>
    </row>
    <row r="28" spans="1:10" s="24" customFormat="1" ht="36" x14ac:dyDescent="0.25">
      <c r="A28" s="27">
        <v>25</v>
      </c>
      <c r="B28" s="27" t="s">
        <v>346</v>
      </c>
      <c r="C28" s="27" t="s">
        <v>529</v>
      </c>
      <c r="D28" s="28" t="s">
        <v>347</v>
      </c>
      <c r="E28" s="28" t="s">
        <v>348</v>
      </c>
      <c r="F28" s="45" t="s">
        <v>315</v>
      </c>
      <c r="G28" s="27" t="s">
        <v>22</v>
      </c>
      <c r="H28" s="43">
        <v>8950</v>
      </c>
      <c r="I28" s="27" t="s">
        <v>11</v>
      </c>
      <c r="J28" s="4">
        <v>100</v>
      </c>
    </row>
    <row r="29" spans="1:10" s="24" customFormat="1" ht="48" x14ac:dyDescent="0.25">
      <c r="A29" s="27">
        <v>26</v>
      </c>
      <c r="B29" s="27" t="s">
        <v>349</v>
      </c>
      <c r="C29" s="27" t="s">
        <v>530</v>
      </c>
      <c r="D29" s="29" t="s">
        <v>350</v>
      </c>
      <c r="E29" s="28" t="s">
        <v>351</v>
      </c>
      <c r="F29" s="27" t="s">
        <v>305</v>
      </c>
      <c r="G29" s="27" t="s">
        <v>36</v>
      </c>
      <c r="H29" s="43">
        <v>2050</v>
      </c>
      <c r="I29" s="27" t="s">
        <v>11</v>
      </c>
      <c r="J29" s="4">
        <v>200</v>
      </c>
    </row>
    <row r="30" spans="1:10" s="24" customFormat="1" ht="36" x14ac:dyDescent="0.25">
      <c r="A30" s="27">
        <v>27</v>
      </c>
      <c r="B30" s="27" t="s">
        <v>354</v>
      </c>
      <c r="C30" s="27" t="s">
        <v>531</v>
      </c>
      <c r="D30" s="28" t="s">
        <v>355</v>
      </c>
      <c r="E30" s="28" t="s">
        <v>356</v>
      </c>
      <c r="F30" s="45" t="s">
        <v>353</v>
      </c>
      <c r="G30" s="27" t="s">
        <v>89</v>
      </c>
      <c r="H30" s="43">
        <v>15220</v>
      </c>
      <c r="I30" s="27" t="s">
        <v>11</v>
      </c>
      <c r="J30" s="4">
        <v>100</v>
      </c>
    </row>
    <row r="31" spans="1:10" s="24" customFormat="1" ht="36" x14ac:dyDescent="0.25">
      <c r="A31" s="27">
        <v>28</v>
      </c>
      <c r="B31" s="27" t="s">
        <v>357</v>
      </c>
      <c r="C31" s="27" t="s">
        <v>358</v>
      </c>
      <c r="D31" s="28" t="s">
        <v>358</v>
      </c>
      <c r="E31" s="28" t="s">
        <v>359</v>
      </c>
      <c r="F31" s="27" t="s">
        <v>352</v>
      </c>
      <c r="G31" s="27" t="s">
        <v>12</v>
      </c>
      <c r="H31" s="43">
        <v>15200</v>
      </c>
      <c r="I31" s="27" t="s">
        <v>11</v>
      </c>
      <c r="J31" s="4">
        <v>5</v>
      </c>
    </row>
    <row r="32" spans="1:10" s="24" customFormat="1" ht="24" x14ac:dyDescent="0.25">
      <c r="A32" s="27">
        <v>29</v>
      </c>
      <c r="B32" s="27" t="s">
        <v>360</v>
      </c>
      <c r="C32" s="27" t="s">
        <v>361</v>
      </c>
      <c r="D32" s="28" t="s">
        <v>361</v>
      </c>
      <c r="E32" s="28" t="s">
        <v>362</v>
      </c>
      <c r="F32" s="45" t="s">
        <v>44</v>
      </c>
      <c r="G32" s="27" t="s">
        <v>22</v>
      </c>
      <c r="H32" s="43">
        <v>210</v>
      </c>
      <c r="I32" s="27" t="s">
        <v>45</v>
      </c>
      <c r="J32" s="4">
        <v>5000</v>
      </c>
    </row>
    <row r="33" spans="1:10" s="24" customFormat="1" ht="48" x14ac:dyDescent="0.25">
      <c r="A33" s="27">
        <v>30</v>
      </c>
      <c r="B33" s="27" t="s">
        <v>364</v>
      </c>
      <c r="C33" s="27" t="s">
        <v>365</v>
      </c>
      <c r="D33" s="28" t="s">
        <v>365</v>
      </c>
      <c r="E33" s="28" t="s">
        <v>366</v>
      </c>
      <c r="F33" s="58" t="s">
        <v>367</v>
      </c>
      <c r="G33" s="27" t="s">
        <v>22</v>
      </c>
      <c r="H33" s="43">
        <v>360</v>
      </c>
      <c r="I33" s="27" t="s">
        <v>16</v>
      </c>
      <c r="J33" s="4">
        <v>5000</v>
      </c>
    </row>
    <row r="34" spans="1:10" s="24" customFormat="1" ht="24" x14ac:dyDescent="0.25">
      <c r="A34" s="27">
        <v>31</v>
      </c>
      <c r="B34" s="27" t="s">
        <v>368</v>
      </c>
      <c r="C34" s="27" t="s">
        <v>532</v>
      </c>
      <c r="D34" s="49" t="s">
        <v>369</v>
      </c>
      <c r="E34" s="28" t="s">
        <v>370</v>
      </c>
      <c r="F34" s="27" t="s">
        <v>291</v>
      </c>
      <c r="G34" s="27" t="s">
        <v>22</v>
      </c>
      <c r="H34" s="43">
        <v>705</v>
      </c>
      <c r="I34" s="27" t="s">
        <v>13</v>
      </c>
      <c r="J34" s="4">
        <v>2000</v>
      </c>
    </row>
    <row r="35" spans="1:10" s="24" customFormat="1" ht="24" x14ac:dyDescent="0.25">
      <c r="A35" s="27">
        <v>32</v>
      </c>
      <c r="B35" s="27" t="s">
        <v>371</v>
      </c>
      <c r="C35" s="27" t="s">
        <v>372</v>
      </c>
      <c r="D35" s="28" t="s">
        <v>372</v>
      </c>
      <c r="E35" s="28" t="s">
        <v>373</v>
      </c>
      <c r="F35" s="27" t="s">
        <v>363</v>
      </c>
      <c r="G35" s="27" t="s">
        <v>12</v>
      </c>
      <c r="H35" s="43">
        <v>10500</v>
      </c>
      <c r="I35" s="27" t="s">
        <v>13</v>
      </c>
      <c r="J35" s="4">
        <v>500</v>
      </c>
    </row>
    <row r="36" spans="1:10" s="24" customFormat="1" ht="60" x14ac:dyDescent="0.25">
      <c r="A36" s="27">
        <v>33</v>
      </c>
      <c r="B36" s="27" t="s">
        <v>374</v>
      </c>
      <c r="C36" s="27" t="s">
        <v>533</v>
      </c>
      <c r="D36" s="28" t="s">
        <v>375</v>
      </c>
      <c r="E36" s="28" t="s">
        <v>376</v>
      </c>
      <c r="F36" s="45" t="s">
        <v>377</v>
      </c>
      <c r="G36" s="27" t="s">
        <v>22</v>
      </c>
      <c r="H36" s="43">
        <v>14320</v>
      </c>
      <c r="I36" s="27" t="s">
        <v>11</v>
      </c>
      <c r="J36" s="4">
        <v>500</v>
      </c>
    </row>
    <row r="37" spans="1:10" s="24" customFormat="1" ht="24" x14ac:dyDescent="0.25">
      <c r="A37" s="27">
        <v>34</v>
      </c>
      <c r="B37" s="27" t="s">
        <v>378</v>
      </c>
      <c r="C37" s="27" t="s">
        <v>534</v>
      </c>
      <c r="D37" s="49" t="s">
        <v>379</v>
      </c>
      <c r="E37" s="28" t="s">
        <v>380</v>
      </c>
      <c r="F37" s="27" t="s">
        <v>291</v>
      </c>
      <c r="G37" s="27" t="s">
        <v>50</v>
      </c>
      <c r="H37" s="43">
        <v>4950</v>
      </c>
      <c r="I37" s="27" t="s">
        <v>13</v>
      </c>
      <c r="J37" s="4">
        <v>500</v>
      </c>
    </row>
    <row r="38" spans="1:10" s="24" customFormat="1" ht="36" x14ac:dyDescent="0.25">
      <c r="A38" s="27">
        <v>35</v>
      </c>
      <c r="B38" s="27" t="s">
        <v>381</v>
      </c>
      <c r="C38" s="27" t="s">
        <v>535</v>
      </c>
      <c r="D38" s="49" t="s">
        <v>382</v>
      </c>
      <c r="E38" s="28" t="s">
        <v>383</v>
      </c>
      <c r="F38" s="27" t="s">
        <v>384</v>
      </c>
      <c r="G38" s="27" t="s">
        <v>221</v>
      </c>
      <c r="H38" s="43">
        <v>585</v>
      </c>
      <c r="I38" s="27" t="s">
        <v>13</v>
      </c>
      <c r="J38" s="4">
        <v>20000</v>
      </c>
    </row>
    <row r="39" spans="1:10" s="24" customFormat="1" ht="24" x14ac:dyDescent="0.25">
      <c r="A39" s="27">
        <v>36</v>
      </c>
      <c r="B39" s="27" t="s">
        <v>386</v>
      </c>
      <c r="C39" s="27" t="s">
        <v>387</v>
      </c>
      <c r="D39" s="28" t="s">
        <v>387</v>
      </c>
      <c r="E39" s="28" t="s">
        <v>388</v>
      </c>
      <c r="F39" s="27" t="s">
        <v>385</v>
      </c>
      <c r="G39" s="27" t="s">
        <v>22</v>
      </c>
      <c r="H39" s="43">
        <v>805</v>
      </c>
      <c r="I39" s="27" t="s">
        <v>13</v>
      </c>
      <c r="J39" s="4">
        <v>2000</v>
      </c>
    </row>
    <row r="40" spans="1:10" s="24" customFormat="1" ht="20.25" customHeight="1" x14ac:dyDescent="0.25">
      <c r="A40" s="27"/>
      <c r="B40" s="27"/>
      <c r="C40" s="27" t="e">
        <v>#N/A</v>
      </c>
      <c r="D40" s="29"/>
      <c r="E40" s="50"/>
      <c r="F40" s="27"/>
      <c r="G40" s="27"/>
      <c r="H40" s="43"/>
      <c r="I40" s="31"/>
      <c r="J40" s="4">
        <f>SUMPRODUCT($H$4:$H$39,J4:J39)</f>
        <v>157180850</v>
      </c>
    </row>
    <row r="42" spans="1:10" x14ac:dyDescent="0.2">
      <c r="A42" s="1"/>
      <c r="B42" s="1"/>
      <c r="C42" s="1"/>
      <c r="D42" s="1"/>
      <c r="E42" s="1"/>
      <c r="F42" s="1"/>
      <c r="G42" s="1"/>
      <c r="H42" s="1"/>
    </row>
    <row r="45" spans="1:10" x14ac:dyDescent="0.2">
      <c r="A45" s="1"/>
      <c r="B45" s="1"/>
      <c r="C45" s="1"/>
      <c r="D45" s="1"/>
      <c r="E45" s="1"/>
      <c r="F45" s="1"/>
      <c r="G45" s="1"/>
      <c r="H45" s="1"/>
    </row>
    <row r="48" spans="1:10" x14ac:dyDescent="0.2">
      <c r="A48" s="1"/>
      <c r="B48" s="1"/>
      <c r="C48" s="1"/>
      <c r="D48" s="1"/>
      <c r="E48" s="1"/>
      <c r="F48" s="1"/>
      <c r="G48" s="1"/>
      <c r="H48" s="1"/>
    </row>
    <row r="50" spans="1:8" x14ac:dyDescent="0.2">
      <c r="A50" s="1"/>
      <c r="B50" s="1"/>
      <c r="C50" s="1"/>
      <c r="D50" s="1"/>
      <c r="E50" s="1"/>
      <c r="F50" s="1"/>
      <c r="G50" s="1"/>
      <c r="H50" s="1"/>
    </row>
    <row r="53" spans="1:8" x14ac:dyDescent="0.2">
      <c r="A53" s="1"/>
      <c r="B53" s="1"/>
      <c r="C53" s="1"/>
      <c r="D53" s="1"/>
      <c r="E53" s="1"/>
      <c r="F53" s="1"/>
      <c r="G53" s="1"/>
      <c r="H53" s="1"/>
    </row>
    <row r="54" spans="1:8" x14ac:dyDescent="0.2">
      <c r="A54" s="1"/>
      <c r="B54" s="1"/>
      <c r="C54" s="1"/>
      <c r="D54" s="1"/>
      <c r="E54" s="1"/>
      <c r="F54" s="1"/>
      <c r="G54" s="1"/>
      <c r="H54" s="1"/>
    </row>
    <row r="56" spans="1:8" x14ac:dyDescent="0.2">
      <c r="A56" s="1"/>
      <c r="B56" s="1"/>
      <c r="C56" s="1"/>
      <c r="D56" s="1"/>
      <c r="E56" s="1"/>
      <c r="F56" s="1"/>
      <c r="G56" s="1"/>
      <c r="H56" s="1"/>
    </row>
    <row r="57" spans="1:8" x14ac:dyDescent="0.2">
      <c r="A57" s="1"/>
      <c r="B57" s="1"/>
      <c r="C57" s="1"/>
      <c r="D57" s="1"/>
      <c r="E57" s="1"/>
      <c r="F57" s="1"/>
      <c r="G57" s="1"/>
      <c r="H57" s="1"/>
    </row>
    <row r="59" spans="1:8" x14ac:dyDescent="0.2">
      <c r="A59" s="1"/>
      <c r="B59" s="1"/>
      <c r="C59" s="1"/>
      <c r="D59" s="1"/>
      <c r="E59" s="1"/>
      <c r="F59" s="1"/>
      <c r="G59" s="1"/>
      <c r="H59" s="1"/>
    </row>
    <row r="64" spans="1:8" x14ac:dyDescent="0.2">
      <c r="A64" s="1"/>
      <c r="B64" s="1"/>
      <c r="C64" s="1"/>
      <c r="D64" s="1"/>
      <c r="E64" s="1"/>
      <c r="F64" s="1"/>
      <c r="G64" s="1"/>
      <c r="H64" s="1"/>
    </row>
    <row r="69" spans="1:8" x14ac:dyDescent="0.2">
      <c r="A69" s="1"/>
      <c r="B69" s="1"/>
      <c r="C69" s="1"/>
      <c r="D69" s="1"/>
      <c r="E69" s="1"/>
      <c r="F69" s="1"/>
      <c r="G69" s="1"/>
      <c r="H69" s="1"/>
    </row>
    <row r="70" spans="1:8" x14ac:dyDescent="0.2">
      <c r="A70" s="1"/>
      <c r="B70" s="1"/>
      <c r="C70" s="1"/>
      <c r="D70" s="1"/>
      <c r="E70" s="1"/>
      <c r="F70" s="1"/>
      <c r="G70" s="1"/>
      <c r="H70" s="1"/>
    </row>
    <row r="71" spans="1:8" x14ac:dyDescent="0.2">
      <c r="A71" s="1"/>
      <c r="B71" s="1"/>
      <c r="C71" s="1"/>
      <c r="D71" s="1"/>
      <c r="E71" s="1"/>
      <c r="F71" s="1"/>
      <c r="G71" s="1"/>
      <c r="H71" s="1"/>
    </row>
    <row r="72" spans="1:8" x14ac:dyDescent="0.2">
      <c r="A72" s="1"/>
      <c r="B72" s="1"/>
      <c r="C72" s="1"/>
      <c r="D72" s="1"/>
      <c r="E72" s="1"/>
      <c r="F72" s="1"/>
      <c r="G72" s="1"/>
      <c r="H72" s="1"/>
    </row>
    <row r="74" spans="1:8" x14ac:dyDescent="0.2">
      <c r="A74" s="1"/>
      <c r="B74" s="1"/>
      <c r="C74" s="1"/>
      <c r="D74" s="1"/>
      <c r="E74" s="1"/>
      <c r="F74" s="1"/>
      <c r="G74" s="1"/>
      <c r="H74" s="1"/>
    </row>
    <row r="79" spans="1:8" x14ac:dyDescent="0.2">
      <c r="A79" s="1"/>
      <c r="B79" s="1"/>
      <c r="C79" s="1"/>
      <c r="D79" s="1"/>
      <c r="E79" s="1"/>
      <c r="F79" s="1"/>
      <c r="G79" s="1"/>
      <c r="H79" s="1"/>
    </row>
    <row r="84" spans="1:8" x14ac:dyDescent="0.2">
      <c r="A84" s="1"/>
      <c r="B84" s="1"/>
      <c r="C84" s="1"/>
      <c r="D84" s="1"/>
      <c r="E84" s="1"/>
      <c r="F84" s="1"/>
      <c r="G84" s="1"/>
      <c r="H84" s="1"/>
    </row>
    <row r="86" spans="1:8" x14ac:dyDescent="0.2">
      <c r="A86" s="1"/>
      <c r="B86" s="1"/>
      <c r="C86" s="1"/>
      <c r="D86" s="1"/>
      <c r="E86" s="1"/>
      <c r="F86" s="1"/>
      <c r="G86" s="1"/>
      <c r="H86" s="1"/>
    </row>
    <row r="87" spans="1:8" x14ac:dyDescent="0.2">
      <c r="A87" s="1"/>
      <c r="B87" s="1"/>
      <c r="C87" s="1"/>
      <c r="D87" s="1"/>
      <c r="E87" s="1"/>
      <c r="F87" s="1"/>
      <c r="G87" s="1"/>
      <c r="H87" s="1"/>
    </row>
    <row r="88" spans="1:8" x14ac:dyDescent="0.2">
      <c r="A88" s="1"/>
      <c r="B88" s="1"/>
      <c r="C88" s="1"/>
      <c r="D88" s="1"/>
      <c r="E88" s="1"/>
      <c r="F88" s="1"/>
      <c r="G88" s="1"/>
      <c r="H88" s="1"/>
    </row>
    <row r="90" spans="1:8" x14ac:dyDescent="0.2">
      <c r="A90" s="1"/>
      <c r="B90" s="1"/>
      <c r="C90" s="1"/>
      <c r="D90" s="1"/>
      <c r="E90" s="1"/>
      <c r="F90" s="1"/>
      <c r="G90" s="1"/>
      <c r="H90" s="1"/>
    </row>
    <row r="93" spans="1:8" x14ac:dyDescent="0.2">
      <c r="A93" s="1"/>
      <c r="B93" s="1"/>
      <c r="C93" s="1"/>
      <c r="D93" s="1"/>
      <c r="E93" s="1"/>
      <c r="F93" s="1"/>
      <c r="G93" s="1"/>
      <c r="H93" s="1"/>
    </row>
    <row r="101" spans="1:8" x14ac:dyDescent="0.2">
      <c r="A101" s="1"/>
      <c r="B101" s="1"/>
      <c r="C101" s="1"/>
      <c r="D101" s="1"/>
      <c r="E101" s="1"/>
      <c r="F101" s="1"/>
      <c r="G101" s="1"/>
      <c r="H101" s="1"/>
    </row>
    <row r="102" spans="1:8" x14ac:dyDescent="0.2">
      <c r="A102" s="1"/>
      <c r="B102" s="1"/>
      <c r="C102" s="1"/>
      <c r="D102" s="1"/>
      <c r="E102" s="1"/>
      <c r="F102" s="1"/>
      <c r="G102" s="1"/>
      <c r="H102" s="1"/>
    </row>
    <row r="103" spans="1:8" x14ac:dyDescent="0.2">
      <c r="A103" s="1"/>
      <c r="B103" s="1"/>
      <c r="C103" s="1"/>
      <c r="D103" s="1"/>
      <c r="E103" s="1"/>
      <c r="F103" s="1"/>
      <c r="G103" s="1"/>
      <c r="H103" s="1"/>
    </row>
    <row r="104" spans="1:8" x14ac:dyDescent="0.2">
      <c r="A104" s="1"/>
      <c r="B104" s="1"/>
      <c r="C104" s="1"/>
      <c r="D104" s="1"/>
      <c r="E104" s="1"/>
      <c r="F104" s="1"/>
      <c r="G104" s="1"/>
      <c r="H104"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5"/>
  <sheetViews>
    <sheetView workbookViewId="0">
      <selection activeCell="C1" sqref="C1:C1048576"/>
    </sheetView>
  </sheetViews>
  <sheetFormatPr defaultRowHeight="12.75" x14ac:dyDescent="0.2"/>
  <cols>
    <col min="1" max="1" width="5.28515625" style="18" customWidth="1"/>
    <col min="2" max="2" width="7.5703125" style="18" customWidth="1"/>
    <col min="3" max="3" width="18" style="18" customWidth="1"/>
    <col min="4" max="4" width="16.28515625" style="19" customWidth="1"/>
    <col min="5" max="5" width="44.28515625" style="25" customWidth="1"/>
    <col min="6" max="6" width="11" style="18" customWidth="1"/>
    <col min="7" max="7" width="7.28515625" style="18" customWidth="1"/>
    <col min="8" max="8" width="11.5703125" style="21" customWidth="1"/>
    <col min="9" max="9" width="17" style="23" customWidth="1"/>
    <col min="10" max="10" width="12.5703125" style="67" customWidth="1"/>
    <col min="11" max="16384" width="9.140625" style="1"/>
  </cols>
  <sheetData>
    <row r="2" spans="1:10" ht="18.75" x14ac:dyDescent="0.2">
      <c r="A2" s="70" t="s">
        <v>0</v>
      </c>
      <c r="B2" s="70"/>
      <c r="C2" s="70"/>
      <c r="D2" s="70"/>
      <c r="E2" s="70"/>
      <c r="F2" s="70"/>
      <c r="G2" s="70"/>
      <c r="H2" s="70"/>
      <c r="I2" s="70"/>
    </row>
    <row r="3" spans="1:10" s="18" customFormat="1" ht="29.25" customHeight="1" x14ac:dyDescent="0.25">
      <c r="A3" s="62" t="s">
        <v>1</v>
      </c>
      <c r="B3" s="63" t="s">
        <v>2</v>
      </c>
      <c r="C3" s="63" t="s">
        <v>480</v>
      </c>
      <c r="D3" s="63" t="s">
        <v>3</v>
      </c>
      <c r="E3" s="64" t="s">
        <v>4</v>
      </c>
      <c r="F3" s="65" t="s">
        <v>5</v>
      </c>
      <c r="G3" s="62" t="s">
        <v>6</v>
      </c>
      <c r="H3" s="66" t="s">
        <v>7</v>
      </c>
      <c r="I3" s="62" t="s">
        <v>8</v>
      </c>
      <c r="J3" s="61" t="s">
        <v>460</v>
      </c>
    </row>
    <row r="4" spans="1:10" s="7" customFormat="1" ht="36" x14ac:dyDescent="0.2">
      <c r="A4" s="2">
        <v>1</v>
      </c>
      <c r="B4" s="2" t="s">
        <v>17</v>
      </c>
      <c r="C4" s="2" t="s">
        <v>481</v>
      </c>
      <c r="D4" s="8" t="s">
        <v>18</v>
      </c>
      <c r="E4" s="3" t="s">
        <v>19</v>
      </c>
      <c r="F4" s="40" t="s">
        <v>15</v>
      </c>
      <c r="G4" s="2" t="s">
        <v>12</v>
      </c>
      <c r="H4" s="38">
        <v>12500</v>
      </c>
      <c r="I4" s="2" t="s">
        <v>16</v>
      </c>
      <c r="J4" s="5">
        <v>500</v>
      </c>
    </row>
    <row r="5" spans="1:10" s="7" customFormat="1" ht="60" x14ac:dyDescent="0.2">
      <c r="A5" s="2">
        <v>2</v>
      </c>
      <c r="B5" s="2" t="s">
        <v>23</v>
      </c>
      <c r="C5" s="2" t="s">
        <v>482</v>
      </c>
      <c r="D5" s="9" t="s">
        <v>20</v>
      </c>
      <c r="E5" s="3" t="s">
        <v>24</v>
      </c>
      <c r="F5" s="2" t="s">
        <v>21</v>
      </c>
      <c r="G5" s="2" t="s">
        <v>22</v>
      </c>
      <c r="H5" s="38">
        <v>670</v>
      </c>
      <c r="I5" s="27" t="s">
        <v>11</v>
      </c>
      <c r="J5" s="5">
        <v>3000</v>
      </c>
    </row>
    <row r="6" spans="1:10" s="7" customFormat="1" ht="36.75" customHeight="1" x14ac:dyDescent="0.2">
      <c r="A6" s="2">
        <v>3</v>
      </c>
      <c r="B6" s="10" t="s">
        <v>25</v>
      </c>
      <c r="C6" s="2" t="s">
        <v>483</v>
      </c>
      <c r="D6" s="11" t="s">
        <v>26</v>
      </c>
      <c r="E6" s="3" t="s">
        <v>27</v>
      </c>
      <c r="F6" s="2" t="s">
        <v>456</v>
      </c>
      <c r="G6" s="41" t="s">
        <v>28</v>
      </c>
      <c r="H6" s="38">
        <v>171</v>
      </c>
      <c r="I6" s="2" t="s">
        <v>29</v>
      </c>
      <c r="J6" s="5">
        <v>1000</v>
      </c>
    </row>
    <row r="7" spans="1:10" s="7" customFormat="1" ht="168" x14ac:dyDescent="0.2">
      <c r="A7" s="2">
        <v>4</v>
      </c>
      <c r="B7" s="2" t="s">
        <v>30</v>
      </c>
      <c r="C7" s="2" t="s">
        <v>484</v>
      </c>
      <c r="D7" s="3" t="s">
        <v>31</v>
      </c>
      <c r="E7" s="3" t="s">
        <v>32</v>
      </c>
      <c r="F7" s="39" t="s">
        <v>33</v>
      </c>
      <c r="G7" s="2" t="s">
        <v>22</v>
      </c>
      <c r="H7" s="38">
        <v>3190</v>
      </c>
      <c r="I7" s="2" t="s">
        <v>13</v>
      </c>
      <c r="J7" s="5">
        <v>2000</v>
      </c>
    </row>
    <row r="8" spans="1:10" s="7" customFormat="1" ht="48" x14ac:dyDescent="0.2">
      <c r="A8" s="2">
        <v>5</v>
      </c>
      <c r="B8" s="2" t="s">
        <v>34</v>
      </c>
      <c r="C8" s="2" t="s">
        <v>484</v>
      </c>
      <c r="D8" s="12" t="s">
        <v>31</v>
      </c>
      <c r="E8" s="3" t="s">
        <v>35</v>
      </c>
      <c r="F8" s="39" t="s">
        <v>33</v>
      </c>
      <c r="G8" s="2" t="s">
        <v>22</v>
      </c>
      <c r="H8" s="38">
        <v>3190</v>
      </c>
      <c r="I8" s="2" t="s">
        <v>13</v>
      </c>
      <c r="J8" s="5">
        <v>1000</v>
      </c>
    </row>
    <row r="9" spans="1:10" s="7" customFormat="1" ht="60" x14ac:dyDescent="0.2">
      <c r="A9" s="2">
        <v>6</v>
      </c>
      <c r="B9" s="2" t="s">
        <v>38</v>
      </c>
      <c r="C9" s="2" t="s">
        <v>39</v>
      </c>
      <c r="D9" s="3" t="s">
        <v>39</v>
      </c>
      <c r="E9" s="3" t="s">
        <v>40</v>
      </c>
      <c r="F9" s="39" t="s">
        <v>37</v>
      </c>
      <c r="G9" s="2" t="s">
        <v>22</v>
      </c>
      <c r="H9" s="38">
        <v>289</v>
      </c>
      <c r="I9" s="2" t="s">
        <v>13</v>
      </c>
      <c r="J9" s="5">
        <v>300000</v>
      </c>
    </row>
    <row r="10" spans="1:10" s="7" customFormat="1" ht="60" x14ac:dyDescent="0.2">
      <c r="A10" s="2">
        <v>7</v>
      </c>
      <c r="B10" s="2" t="s">
        <v>41</v>
      </c>
      <c r="C10" s="2" t="s">
        <v>485</v>
      </c>
      <c r="D10" s="3" t="s">
        <v>42</v>
      </c>
      <c r="E10" s="3" t="s">
        <v>43</v>
      </c>
      <c r="F10" s="2" t="s">
        <v>44</v>
      </c>
      <c r="G10" s="42" t="s">
        <v>22</v>
      </c>
      <c r="H10" s="38">
        <v>3885</v>
      </c>
      <c r="I10" s="27" t="s">
        <v>45</v>
      </c>
      <c r="J10" s="5">
        <v>50</v>
      </c>
    </row>
    <row r="11" spans="1:10" s="7" customFormat="1" ht="36" x14ac:dyDescent="0.2">
      <c r="A11" s="2">
        <v>8</v>
      </c>
      <c r="B11" s="2" t="s">
        <v>46</v>
      </c>
      <c r="C11" s="2" t="s">
        <v>486</v>
      </c>
      <c r="D11" s="3" t="s">
        <v>47</v>
      </c>
      <c r="E11" s="3" t="s">
        <v>48</v>
      </c>
      <c r="F11" s="39" t="s">
        <v>49</v>
      </c>
      <c r="G11" s="2" t="s">
        <v>22</v>
      </c>
      <c r="H11" s="38">
        <v>9500</v>
      </c>
      <c r="I11" s="2" t="s">
        <v>13</v>
      </c>
      <c r="J11" s="5">
        <v>20</v>
      </c>
    </row>
    <row r="12" spans="1:10" s="7" customFormat="1" ht="72" x14ac:dyDescent="0.2">
      <c r="A12" s="2">
        <v>9</v>
      </c>
      <c r="B12" s="13" t="s">
        <v>51</v>
      </c>
      <c r="C12" s="2" t="s">
        <v>487</v>
      </c>
      <c r="D12" s="3" t="s">
        <v>52</v>
      </c>
      <c r="E12" s="3" t="s">
        <v>53</v>
      </c>
      <c r="F12" s="40" t="s">
        <v>15</v>
      </c>
      <c r="G12" s="2" t="s">
        <v>50</v>
      </c>
      <c r="H12" s="38">
        <v>2780</v>
      </c>
      <c r="I12" s="2" t="s">
        <v>16</v>
      </c>
      <c r="J12" s="5">
        <v>500</v>
      </c>
    </row>
    <row r="13" spans="1:10" s="7" customFormat="1" ht="48" x14ac:dyDescent="0.2">
      <c r="A13" s="2">
        <v>10</v>
      </c>
      <c r="B13" s="2" t="s">
        <v>54</v>
      </c>
      <c r="C13" s="2" t="s">
        <v>55</v>
      </c>
      <c r="D13" s="3" t="s">
        <v>55</v>
      </c>
      <c r="E13" s="3" t="s">
        <v>56</v>
      </c>
      <c r="F13" s="2" t="s">
        <v>57</v>
      </c>
      <c r="G13" s="2" t="s">
        <v>58</v>
      </c>
      <c r="H13" s="38">
        <v>3191.304347826087</v>
      </c>
      <c r="I13" s="2" t="s">
        <v>59</v>
      </c>
      <c r="J13" s="5">
        <v>4000</v>
      </c>
    </row>
    <row r="14" spans="1:10" s="7" customFormat="1" ht="51" customHeight="1" x14ac:dyDescent="0.2">
      <c r="A14" s="2">
        <v>11</v>
      </c>
      <c r="B14" s="2" t="s">
        <v>61</v>
      </c>
      <c r="C14" s="2" t="s">
        <v>488</v>
      </c>
      <c r="D14" s="3" t="s">
        <v>62</v>
      </c>
      <c r="E14" s="3" t="s">
        <v>63</v>
      </c>
      <c r="F14" s="39" t="s">
        <v>60</v>
      </c>
      <c r="G14" s="2" t="s">
        <v>22</v>
      </c>
      <c r="H14" s="38">
        <v>10350</v>
      </c>
      <c r="I14" s="2" t="s">
        <v>13</v>
      </c>
      <c r="J14" s="5">
        <v>100</v>
      </c>
    </row>
    <row r="15" spans="1:10" s="7" customFormat="1" ht="51" customHeight="1" x14ac:dyDescent="0.2">
      <c r="A15" s="2">
        <v>12</v>
      </c>
      <c r="B15" s="2" t="s">
        <v>64</v>
      </c>
      <c r="C15" s="2" t="s">
        <v>65</v>
      </c>
      <c r="D15" s="3" t="s">
        <v>65</v>
      </c>
      <c r="E15" s="3" t="s">
        <v>66</v>
      </c>
      <c r="F15" s="39" t="s">
        <v>60</v>
      </c>
      <c r="G15" s="2" t="s">
        <v>22</v>
      </c>
      <c r="H15" s="38">
        <v>8500</v>
      </c>
      <c r="I15" s="2" t="s">
        <v>13</v>
      </c>
      <c r="J15" s="5">
        <v>100</v>
      </c>
    </row>
    <row r="16" spans="1:10" s="7" customFormat="1" ht="60" x14ac:dyDescent="0.2">
      <c r="A16" s="2">
        <v>13</v>
      </c>
      <c r="B16" s="2" t="s">
        <v>67</v>
      </c>
      <c r="C16" s="2" t="s">
        <v>62</v>
      </c>
      <c r="D16" s="3" t="s">
        <v>62</v>
      </c>
      <c r="E16" s="3" t="s">
        <v>68</v>
      </c>
      <c r="F16" s="39" t="s">
        <v>60</v>
      </c>
      <c r="G16" s="2" t="s">
        <v>22</v>
      </c>
      <c r="H16" s="38">
        <v>10350</v>
      </c>
      <c r="I16" s="2" t="s">
        <v>13</v>
      </c>
      <c r="J16" s="5">
        <v>200</v>
      </c>
    </row>
    <row r="17" spans="1:10" s="7" customFormat="1" ht="24" x14ac:dyDescent="0.2">
      <c r="A17" s="2">
        <v>14</v>
      </c>
      <c r="B17" s="2" t="s">
        <v>69</v>
      </c>
      <c r="C17" s="2" t="s">
        <v>489</v>
      </c>
      <c r="D17" s="3" t="s">
        <v>70</v>
      </c>
      <c r="E17" s="3" t="s">
        <v>71</v>
      </c>
      <c r="F17" s="39" t="s">
        <v>49</v>
      </c>
      <c r="G17" s="2" t="s">
        <v>22</v>
      </c>
      <c r="H17" s="38">
        <v>2950</v>
      </c>
      <c r="I17" s="2" t="s">
        <v>13</v>
      </c>
      <c r="J17" s="5">
        <v>100</v>
      </c>
    </row>
    <row r="18" spans="1:10" s="7" customFormat="1" ht="60" x14ac:dyDescent="0.2">
      <c r="A18" s="2">
        <v>15</v>
      </c>
      <c r="B18" s="2" t="s">
        <v>72</v>
      </c>
      <c r="C18" s="2" t="s">
        <v>490</v>
      </c>
      <c r="D18" s="3" t="s">
        <v>73</v>
      </c>
      <c r="E18" s="3" t="s">
        <v>74</v>
      </c>
      <c r="F18" s="39" t="s">
        <v>60</v>
      </c>
      <c r="G18" s="2" t="s">
        <v>22</v>
      </c>
      <c r="H18" s="38">
        <v>8950</v>
      </c>
      <c r="I18" s="2" t="s">
        <v>13</v>
      </c>
      <c r="J18" s="5">
        <v>500</v>
      </c>
    </row>
    <row r="19" spans="1:10" s="7" customFormat="1" ht="36" x14ac:dyDescent="0.2">
      <c r="A19" s="2">
        <v>16</v>
      </c>
      <c r="B19" s="2" t="s">
        <v>75</v>
      </c>
      <c r="C19" s="2" t="s">
        <v>491</v>
      </c>
      <c r="D19" s="3" t="s">
        <v>70</v>
      </c>
      <c r="E19" s="3" t="s">
        <v>76</v>
      </c>
      <c r="F19" s="39" t="s">
        <v>49</v>
      </c>
      <c r="G19" s="2" t="s">
        <v>22</v>
      </c>
      <c r="H19" s="38">
        <v>3150</v>
      </c>
      <c r="I19" s="2" t="s">
        <v>13</v>
      </c>
      <c r="J19" s="5">
        <v>200</v>
      </c>
    </row>
    <row r="20" spans="1:10" s="7" customFormat="1" ht="72" x14ac:dyDescent="0.2">
      <c r="A20" s="2">
        <v>17</v>
      </c>
      <c r="B20" s="2" t="s">
        <v>77</v>
      </c>
      <c r="C20" s="2" t="s">
        <v>492</v>
      </c>
      <c r="D20" s="3" t="s">
        <v>78</v>
      </c>
      <c r="E20" s="3" t="s">
        <v>79</v>
      </c>
      <c r="F20" s="39" t="s">
        <v>80</v>
      </c>
      <c r="G20" s="2" t="s">
        <v>81</v>
      </c>
      <c r="H20" s="38">
        <v>6950</v>
      </c>
      <c r="I20" s="2" t="s">
        <v>13</v>
      </c>
      <c r="J20" s="5">
        <v>200</v>
      </c>
    </row>
    <row r="21" spans="1:10" s="7" customFormat="1" ht="72" x14ac:dyDescent="0.2">
      <c r="A21" s="2">
        <v>18</v>
      </c>
      <c r="B21" s="2" t="s">
        <v>82</v>
      </c>
      <c r="C21" s="2" t="s">
        <v>493</v>
      </c>
      <c r="D21" s="3" t="s">
        <v>83</v>
      </c>
      <c r="E21" s="3" t="s">
        <v>84</v>
      </c>
      <c r="F21" s="39" t="s">
        <v>80</v>
      </c>
      <c r="G21" s="2" t="s">
        <v>85</v>
      </c>
      <c r="H21" s="38">
        <v>6950</v>
      </c>
      <c r="I21" s="2" t="s">
        <v>13</v>
      </c>
      <c r="J21" s="5">
        <v>100</v>
      </c>
    </row>
    <row r="22" spans="1:10" s="7" customFormat="1" ht="72" x14ac:dyDescent="0.2">
      <c r="A22" s="2">
        <v>19</v>
      </c>
      <c r="B22" s="2" t="s">
        <v>87</v>
      </c>
      <c r="C22" s="2" t="s">
        <v>494</v>
      </c>
      <c r="D22" s="3" t="s">
        <v>86</v>
      </c>
      <c r="E22" s="3" t="s">
        <v>88</v>
      </c>
      <c r="F22" s="39" t="s">
        <v>80</v>
      </c>
      <c r="G22" s="2" t="s">
        <v>81</v>
      </c>
      <c r="H22" s="38">
        <v>6950</v>
      </c>
      <c r="I22" s="2" t="s">
        <v>13</v>
      </c>
      <c r="J22" s="5">
        <v>100</v>
      </c>
    </row>
    <row r="23" spans="1:10" s="7" customFormat="1" ht="48" x14ac:dyDescent="0.2">
      <c r="A23" s="2">
        <v>20</v>
      </c>
      <c r="B23" s="2" t="s">
        <v>91</v>
      </c>
      <c r="C23" s="2" t="s">
        <v>495</v>
      </c>
      <c r="D23" s="3" t="s">
        <v>92</v>
      </c>
      <c r="E23" s="3" t="s">
        <v>93</v>
      </c>
      <c r="F23" s="39" t="s">
        <v>94</v>
      </c>
      <c r="G23" s="2" t="s">
        <v>89</v>
      </c>
      <c r="H23" s="38">
        <v>45000</v>
      </c>
      <c r="I23" s="2" t="s">
        <v>13</v>
      </c>
      <c r="J23" s="5">
        <v>200</v>
      </c>
    </row>
    <row r="24" spans="1:10" s="7" customFormat="1" ht="72" x14ac:dyDescent="0.2">
      <c r="A24" s="2">
        <v>21</v>
      </c>
      <c r="B24" s="2" t="s">
        <v>95</v>
      </c>
      <c r="C24" s="2" t="s">
        <v>496</v>
      </c>
      <c r="D24" s="3" t="s">
        <v>96</v>
      </c>
      <c r="E24" s="3" t="s">
        <v>97</v>
      </c>
      <c r="F24" s="39" t="s">
        <v>80</v>
      </c>
      <c r="G24" s="2" t="s">
        <v>85</v>
      </c>
      <c r="H24" s="38">
        <v>9250</v>
      </c>
      <c r="I24" s="2" t="s">
        <v>13</v>
      </c>
      <c r="J24" s="5">
        <v>100</v>
      </c>
    </row>
    <row r="25" spans="1:10" s="7" customFormat="1" ht="48" x14ac:dyDescent="0.2">
      <c r="A25" s="2">
        <v>22</v>
      </c>
      <c r="B25" s="2" t="s">
        <v>99</v>
      </c>
      <c r="C25" s="2" t="s">
        <v>497</v>
      </c>
      <c r="D25" s="3" t="s">
        <v>100</v>
      </c>
      <c r="E25" s="3" t="s">
        <v>101</v>
      </c>
      <c r="F25" s="2" t="s">
        <v>102</v>
      </c>
      <c r="G25" s="2" t="s">
        <v>103</v>
      </c>
      <c r="H25" s="38">
        <v>275200</v>
      </c>
      <c r="I25" s="27" t="s">
        <v>11</v>
      </c>
      <c r="J25" s="5">
        <v>3</v>
      </c>
    </row>
    <row r="26" spans="1:10" s="7" customFormat="1" ht="48" x14ac:dyDescent="0.2">
      <c r="A26" s="2">
        <v>23</v>
      </c>
      <c r="B26" s="2" t="s">
        <v>104</v>
      </c>
      <c r="C26" s="2" t="s">
        <v>498</v>
      </c>
      <c r="D26" s="3" t="s">
        <v>105</v>
      </c>
      <c r="E26" s="3" t="s">
        <v>106</v>
      </c>
      <c r="F26" s="2" t="s">
        <v>107</v>
      </c>
      <c r="G26" s="2" t="s">
        <v>22</v>
      </c>
      <c r="H26" s="38">
        <v>34000</v>
      </c>
      <c r="I26" s="27" t="s">
        <v>11</v>
      </c>
      <c r="J26" s="5">
        <v>30</v>
      </c>
    </row>
    <row r="27" spans="1:10" s="7" customFormat="1" ht="36" x14ac:dyDescent="0.2">
      <c r="A27" s="2">
        <v>24</v>
      </c>
      <c r="B27" s="2" t="s">
        <v>109</v>
      </c>
      <c r="C27" s="2" t="s">
        <v>110</v>
      </c>
      <c r="D27" s="3" t="s">
        <v>110</v>
      </c>
      <c r="E27" s="3" t="s">
        <v>111</v>
      </c>
      <c r="F27" s="39" t="s">
        <v>112</v>
      </c>
      <c r="G27" s="2" t="s">
        <v>12</v>
      </c>
      <c r="H27" s="38">
        <v>16150</v>
      </c>
      <c r="I27" s="2" t="s">
        <v>13</v>
      </c>
      <c r="J27" s="5">
        <v>200</v>
      </c>
    </row>
    <row r="28" spans="1:10" s="7" customFormat="1" ht="24" x14ac:dyDescent="0.2">
      <c r="A28" s="2">
        <v>25</v>
      </c>
      <c r="B28" s="13" t="s">
        <v>115</v>
      </c>
      <c r="C28" s="2" t="s">
        <v>499</v>
      </c>
      <c r="D28" s="3" t="s">
        <v>116</v>
      </c>
      <c r="E28" s="3" t="s">
        <v>117</v>
      </c>
      <c r="F28" s="40" t="s">
        <v>15</v>
      </c>
      <c r="G28" s="2" t="s">
        <v>22</v>
      </c>
      <c r="H28" s="38">
        <v>1010</v>
      </c>
      <c r="I28" s="2" t="s">
        <v>16</v>
      </c>
      <c r="J28" s="5">
        <v>1000</v>
      </c>
    </row>
    <row r="29" spans="1:10" s="7" customFormat="1" ht="24" x14ac:dyDescent="0.2">
      <c r="A29" s="2">
        <v>26</v>
      </c>
      <c r="B29" s="2" t="s">
        <v>118</v>
      </c>
      <c r="C29" s="2" t="s">
        <v>119</v>
      </c>
      <c r="D29" s="3" t="s">
        <v>119</v>
      </c>
      <c r="E29" s="3" t="s">
        <v>120</v>
      </c>
      <c r="F29" s="2" t="s">
        <v>121</v>
      </c>
      <c r="G29" s="2" t="s">
        <v>22</v>
      </c>
      <c r="H29" s="38">
        <v>203</v>
      </c>
      <c r="I29" s="27" t="s">
        <v>11</v>
      </c>
      <c r="J29" s="5">
        <v>1000</v>
      </c>
    </row>
    <row r="30" spans="1:10" s="7" customFormat="1" ht="24" x14ac:dyDescent="0.2">
      <c r="A30" s="2">
        <v>27</v>
      </c>
      <c r="B30" s="2" t="s">
        <v>122</v>
      </c>
      <c r="C30" s="2" t="s">
        <v>500</v>
      </c>
      <c r="D30" s="3" t="s">
        <v>123</v>
      </c>
      <c r="E30" s="3" t="s">
        <v>124</v>
      </c>
      <c r="F30" s="2" t="s">
        <v>107</v>
      </c>
      <c r="G30" s="2" t="s">
        <v>22</v>
      </c>
      <c r="H30" s="38">
        <v>118500</v>
      </c>
      <c r="I30" s="27" t="s">
        <v>11</v>
      </c>
      <c r="J30" s="5">
        <v>5</v>
      </c>
    </row>
    <row r="31" spans="1:10" s="7" customFormat="1" ht="72" x14ac:dyDescent="0.2">
      <c r="A31" s="2">
        <v>28</v>
      </c>
      <c r="B31" s="2" t="s">
        <v>125</v>
      </c>
      <c r="C31" s="2" t="s">
        <v>501</v>
      </c>
      <c r="D31" s="3" t="s">
        <v>126</v>
      </c>
      <c r="E31" s="3" t="s">
        <v>127</v>
      </c>
      <c r="F31" s="2" t="s">
        <v>128</v>
      </c>
      <c r="G31" s="2" t="s">
        <v>22</v>
      </c>
      <c r="H31" s="38">
        <v>8990</v>
      </c>
      <c r="I31" s="27" t="s">
        <v>11</v>
      </c>
      <c r="J31" s="5">
        <v>100</v>
      </c>
    </row>
    <row r="32" spans="1:10" s="7" customFormat="1" ht="24" x14ac:dyDescent="0.2">
      <c r="A32" s="2">
        <v>29</v>
      </c>
      <c r="B32" s="2" t="s">
        <v>129</v>
      </c>
      <c r="C32" s="2" t="s">
        <v>502</v>
      </c>
      <c r="D32" s="3" t="s">
        <v>130</v>
      </c>
      <c r="E32" s="3" t="s">
        <v>131</v>
      </c>
      <c r="F32" s="2" t="s">
        <v>132</v>
      </c>
      <c r="G32" s="2" t="s">
        <v>22</v>
      </c>
      <c r="H32" s="38">
        <v>38</v>
      </c>
      <c r="I32" s="27" t="s">
        <v>11</v>
      </c>
      <c r="J32" s="5">
        <v>5000</v>
      </c>
    </row>
    <row r="33" spans="1:10" s="7" customFormat="1" ht="24" x14ac:dyDescent="0.2">
      <c r="A33" s="2">
        <v>30</v>
      </c>
      <c r="B33" s="2" t="s">
        <v>133</v>
      </c>
      <c r="C33" s="2" t="s">
        <v>503</v>
      </c>
      <c r="D33" s="3" t="s">
        <v>134</v>
      </c>
      <c r="E33" s="3" t="s">
        <v>131</v>
      </c>
      <c r="F33" s="2" t="s">
        <v>132</v>
      </c>
      <c r="G33" s="2" t="s">
        <v>22</v>
      </c>
      <c r="H33" s="38">
        <v>77</v>
      </c>
      <c r="I33" s="27" t="s">
        <v>11</v>
      </c>
      <c r="J33" s="5">
        <v>5000</v>
      </c>
    </row>
    <row r="34" spans="1:10" s="7" customFormat="1" ht="48" x14ac:dyDescent="0.2">
      <c r="A34" s="2">
        <v>31</v>
      </c>
      <c r="B34" s="2" t="s">
        <v>137</v>
      </c>
      <c r="C34" s="2" t="s">
        <v>138</v>
      </c>
      <c r="D34" s="3" t="s">
        <v>138</v>
      </c>
      <c r="E34" s="3" t="s">
        <v>139</v>
      </c>
      <c r="F34" s="39" t="s">
        <v>108</v>
      </c>
      <c r="G34" s="2" t="s">
        <v>22</v>
      </c>
      <c r="H34" s="38">
        <v>342000</v>
      </c>
      <c r="I34" s="2" t="s">
        <v>13</v>
      </c>
      <c r="J34" s="5">
        <v>2</v>
      </c>
    </row>
    <row r="35" spans="1:10" s="7" customFormat="1" ht="36" x14ac:dyDescent="0.2">
      <c r="A35" s="2">
        <v>32</v>
      </c>
      <c r="B35" s="2" t="s">
        <v>140</v>
      </c>
      <c r="C35" s="2" t="s">
        <v>504</v>
      </c>
      <c r="D35" s="15" t="s">
        <v>141</v>
      </c>
      <c r="E35" s="3" t="s">
        <v>142</v>
      </c>
      <c r="F35" s="39" t="s">
        <v>108</v>
      </c>
      <c r="G35" s="2" t="s">
        <v>22</v>
      </c>
      <c r="H35" s="38">
        <v>62307</v>
      </c>
      <c r="I35" s="2" t="s">
        <v>13</v>
      </c>
      <c r="J35" s="5">
        <v>20</v>
      </c>
    </row>
    <row r="36" spans="1:10" s="7" customFormat="1" ht="24" x14ac:dyDescent="0.2">
      <c r="A36" s="2">
        <v>33</v>
      </c>
      <c r="B36" s="2" t="s">
        <v>143</v>
      </c>
      <c r="C36" s="2" t="s">
        <v>144</v>
      </c>
      <c r="D36" s="3" t="s">
        <v>144</v>
      </c>
      <c r="E36" s="3" t="s">
        <v>145</v>
      </c>
      <c r="F36" s="39" t="s">
        <v>108</v>
      </c>
      <c r="G36" s="2" t="s">
        <v>22</v>
      </c>
      <c r="H36" s="38">
        <v>345600</v>
      </c>
      <c r="I36" s="2" t="s">
        <v>13</v>
      </c>
      <c r="J36" s="5">
        <v>1</v>
      </c>
    </row>
    <row r="37" spans="1:10" s="7" customFormat="1" ht="24" x14ac:dyDescent="0.2">
      <c r="A37" s="2">
        <v>34</v>
      </c>
      <c r="B37" s="2" t="s">
        <v>146</v>
      </c>
      <c r="C37" s="2" t="s">
        <v>505</v>
      </c>
      <c r="D37" s="15" t="s">
        <v>135</v>
      </c>
      <c r="E37" s="3" t="s">
        <v>136</v>
      </c>
      <c r="F37" s="39" t="s">
        <v>108</v>
      </c>
      <c r="G37" s="2" t="s">
        <v>22</v>
      </c>
      <c r="H37" s="38">
        <v>27900</v>
      </c>
      <c r="I37" s="2" t="s">
        <v>13</v>
      </c>
      <c r="J37" s="5">
        <v>6</v>
      </c>
    </row>
    <row r="38" spans="1:10" s="7" customFormat="1" ht="24" x14ac:dyDescent="0.2">
      <c r="A38" s="2">
        <v>35</v>
      </c>
      <c r="B38" s="2" t="s">
        <v>147</v>
      </c>
      <c r="C38" s="2" t="s">
        <v>148</v>
      </c>
      <c r="D38" s="3" t="s">
        <v>148</v>
      </c>
      <c r="E38" s="3" t="s">
        <v>149</v>
      </c>
      <c r="F38" s="39" t="s">
        <v>108</v>
      </c>
      <c r="G38" s="2" t="s">
        <v>22</v>
      </c>
      <c r="H38" s="38">
        <v>758160</v>
      </c>
      <c r="I38" s="2" t="s">
        <v>13</v>
      </c>
      <c r="J38" s="5">
        <v>1</v>
      </c>
    </row>
    <row r="39" spans="1:10" s="7" customFormat="1" ht="24" x14ac:dyDescent="0.2">
      <c r="A39" s="2">
        <v>36</v>
      </c>
      <c r="B39" s="2" t="s">
        <v>150</v>
      </c>
      <c r="C39" s="2" t="s">
        <v>506</v>
      </c>
      <c r="D39" s="15" t="s">
        <v>135</v>
      </c>
      <c r="E39" s="3" t="s">
        <v>136</v>
      </c>
      <c r="F39" s="39" t="s">
        <v>108</v>
      </c>
      <c r="G39" s="2" t="s">
        <v>22</v>
      </c>
      <c r="H39" s="38">
        <v>27900</v>
      </c>
      <c r="I39" s="2" t="s">
        <v>13</v>
      </c>
      <c r="J39" s="5">
        <v>7</v>
      </c>
    </row>
    <row r="40" spans="1:10" s="7" customFormat="1" ht="24" x14ac:dyDescent="0.2">
      <c r="A40" s="2">
        <v>37</v>
      </c>
      <c r="B40" s="2" t="s">
        <v>153</v>
      </c>
      <c r="C40" s="2" t="s">
        <v>154</v>
      </c>
      <c r="D40" s="3" t="s">
        <v>154</v>
      </c>
      <c r="E40" s="3" t="s">
        <v>155</v>
      </c>
      <c r="F40" s="39" t="s">
        <v>108</v>
      </c>
      <c r="G40" s="2" t="s">
        <v>22</v>
      </c>
      <c r="H40" s="38">
        <v>1894500</v>
      </c>
      <c r="I40" s="2" t="s">
        <v>13</v>
      </c>
      <c r="J40" s="5">
        <v>1</v>
      </c>
    </row>
    <row r="41" spans="1:10" s="7" customFormat="1" ht="36" x14ac:dyDescent="0.2">
      <c r="A41" s="2">
        <v>38</v>
      </c>
      <c r="B41" s="2" t="s">
        <v>156</v>
      </c>
      <c r="C41" s="2" t="s">
        <v>507</v>
      </c>
      <c r="D41" s="15" t="s">
        <v>151</v>
      </c>
      <c r="E41" s="3" t="s">
        <v>152</v>
      </c>
      <c r="F41" s="39" t="s">
        <v>108</v>
      </c>
      <c r="G41" s="2" t="s">
        <v>22</v>
      </c>
      <c r="H41" s="38">
        <v>180000</v>
      </c>
      <c r="I41" s="2" t="s">
        <v>13</v>
      </c>
      <c r="J41" s="5">
        <v>7</v>
      </c>
    </row>
    <row r="42" spans="1:10" s="7" customFormat="1" ht="24" x14ac:dyDescent="0.2">
      <c r="A42" s="2">
        <v>39</v>
      </c>
      <c r="B42" s="2" t="s">
        <v>157</v>
      </c>
      <c r="C42" s="2" t="s">
        <v>158</v>
      </c>
      <c r="D42" s="3" t="s">
        <v>158</v>
      </c>
      <c r="E42" s="3" t="s">
        <v>136</v>
      </c>
      <c r="F42" s="39" t="s">
        <v>108</v>
      </c>
      <c r="G42" s="2" t="s">
        <v>22</v>
      </c>
      <c r="H42" s="38">
        <v>256500</v>
      </c>
      <c r="I42" s="2" t="s">
        <v>13</v>
      </c>
      <c r="J42" s="5">
        <v>1</v>
      </c>
    </row>
    <row r="43" spans="1:10" s="7" customFormat="1" ht="24" x14ac:dyDescent="0.2">
      <c r="A43" s="2">
        <v>40</v>
      </c>
      <c r="B43" s="2" t="s">
        <v>159</v>
      </c>
      <c r="C43" s="2" t="s">
        <v>508</v>
      </c>
      <c r="D43" s="15" t="s">
        <v>135</v>
      </c>
      <c r="E43" s="3" t="s">
        <v>136</v>
      </c>
      <c r="F43" s="39" t="s">
        <v>108</v>
      </c>
      <c r="G43" s="2" t="s">
        <v>22</v>
      </c>
      <c r="H43" s="38">
        <v>27900</v>
      </c>
      <c r="I43" s="2" t="s">
        <v>13</v>
      </c>
      <c r="J43" s="5">
        <v>10</v>
      </c>
    </row>
    <row r="44" spans="1:10" ht="25.5" customHeight="1" x14ac:dyDescent="0.2">
      <c r="A44" s="14"/>
      <c r="B44" s="14"/>
      <c r="C44" s="2" t="e">
        <v>#N/A</v>
      </c>
      <c r="D44" s="16"/>
      <c r="E44" s="17"/>
      <c r="F44" s="27"/>
      <c r="G44" s="27"/>
      <c r="H44" s="44"/>
      <c r="I44" s="45"/>
      <c r="J44" s="5">
        <v>156742167.39130434</v>
      </c>
    </row>
    <row r="45" spans="1:10" x14ac:dyDescent="0.2">
      <c r="E45" s="20"/>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7" customWidth="1"/>
    <col min="2" max="2" width="24.5703125" style="33" customWidth="1"/>
    <col min="3" max="3" width="12.5703125" style="33" customWidth="1"/>
    <col min="4" max="4" width="29.140625" style="33" customWidth="1"/>
    <col min="5" max="5" width="27" style="33" customWidth="1"/>
    <col min="6" max="6" width="17.85546875" style="33" customWidth="1"/>
    <col min="7" max="16384" width="9.140625" style="33"/>
  </cols>
  <sheetData>
    <row r="2" spans="1:6" x14ac:dyDescent="0.25">
      <c r="A2" s="73" t="s">
        <v>455</v>
      </c>
      <c r="B2" s="73"/>
      <c r="C2" s="73"/>
      <c r="D2" s="73"/>
      <c r="E2" s="73"/>
      <c r="F2" s="73"/>
    </row>
    <row r="4" spans="1:6" ht="15" customHeight="1" x14ac:dyDescent="0.25">
      <c r="A4" s="56" t="s">
        <v>1</v>
      </c>
      <c r="B4" s="74" t="s">
        <v>389</v>
      </c>
      <c r="C4" s="75"/>
      <c r="D4" s="53" t="s">
        <v>459</v>
      </c>
      <c r="E4" s="60" t="s">
        <v>457</v>
      </c>
      <c r="F4" s="60" t="s">
        <v>458</v>
      </c>
    </row>
    <row r="5" spans="1:6" ht="30" customHeight="1" x14ac:dyDescent="0.25">
      <c r="A5" s="54">
        <v>1</v>
      </c>
      <c r="B5" s="55" t="s">
        <v>390</v>
      </c>
      <c r="C5" s="55" t="s">
        <v>391</v>
      </c>
      <c r="D5" s="68" t="s">
        <v>461</v>
      </c>
      <c r="E5" s="34" t="s">
        <v>392</v>
      </c>
      <c r="F5" s="27" t="s">
        <v>393</v>
      </c>
    </row>
    <row r="6" spans="1:6" ht="30" customHeight="1" x14ac:dyDescent="0.25">
      <c r="A6" s="54">
        <v>2</v>
      </c>
      <c r="B6" s="55" t="s">
        <v>394</v>
      </c>
      <c r="C6" s="55" t="s">
        <v>395</v>
      </c>
      <c r="D6" s="68" t="s">
        <v>462</v>
      </c>
      <c r="E6" s="34" t="s">
        <v>396</v>
      </c>
      <c r="F6" s="27" t="s">
        <v>397</v>
      </c>
    </row>
    <row r="7" spans="1:6" ht="30" customHeight="1" x14ac:dyDescent="0.25">
      <c r="A7" s="54">
        <v>3</v>
      </c>
      <c r="B7" s="55" t="s">
        <v>398</v>
      </c>
      <c r="C7" s="55" t="s">
        <v>399</v>
      </c>
      <c r="D7" s="69" t="s">
        <v>463</v>
      </c>
      <c r="E7" s="34" t="s">
        <v>400</v>
      </c>
      <c r="F7" s="35" t="s">
        <v>401</v>
      </c>
    </row>
    <row r="8" spans="1:6" ht="30" customHeight="1" x14ac:dyDescent="0.25">
      <c r="A8" s="54">
        <v>4</v>
      </c>
      <c r="B8" s="55" t="s">
        <v>402</v>
      </c>
      <c r="C8" s="55" t="s">
        <v>403</v>
      </c>
      <c r="D8" s="68" t="s">
        <v>464</v>
      </c>
      <c r="E8" s="34" t="s">
        <v>404</v>
      </c>
      <c r="F8" s="27" t="s">
        <v>405</v>
      </c>
    </row>
    <row r="9" spans="1:6" ht="30" customHeight="1" x14ac:dyDescent="0.25">
      <c r="A9" s="54">
        <v>5</v>
      </c>
      <c r="B9" s="55" t="s">
        <v>406</v>
      </c>
      <c r="C9" s="55" t="s">
        <v>407</v>
      </c>
      <c r="D9" s="68" t="s">
        <v>465</v>
      </c>
      <c r="E9" s="34" t="s">
        <v>408</v>
      </c>
      <c r="F9" s="27" t="s">
        <v>409</v>
      </c>
    </row>
    <row r="10" spans="1:6" ht="30" customHeight="1" x14ac:dyDescent="0.25">
      <c r="A10" s="54">
        <v>6</v>
      </c>
      <c r="B10" s="55" t="s">
        <v>410</v>
      </c>
      <c r="C10" s="55" t="s">
        <v>411</v>
      </c>
      <c r="D10" s="69" t="s">
        <v>466</v>
      </c>
      <c r="E10" s="34" t="s">
        <v>412</v>
      </c>
      <c r="F10" s="35" t="s">
        <v>413</v>
      </c>
    </row>
    <row r="11" spans="1:6" ht="30" customHeight="1" x14ac:dyDescent="0.25">
      <c r="A11" s="54">
        <v>7</v>
      </c>
      <c r="B11" s="55" t="s">
        <v>406</v>
      </c>
      <c r="C11" s="55" t="s">
        <v>414</v>
      </c>
      <c r="D11" s="68" t="s">
        <v>467</v>
      </c>
      <c r="E11" s="34" t="s">
        <v>415</v>
      </c>
      <c r="F11" s="27" t="s">
        <v>416</v>
      </c>
    </row>
    <row r="12" spans="1:6" ht="30" customHeight="1" x14ac:dyDescent="0.25">
      <c r="A12" s="54">
        <v>8</v>
      </c>
      <c r="B12" s="55" t="s">
        <v>417</v>
      </c>
      <c r="C12" s="55" t="s">
        <v>418</v>
      </c>
      <c r="D12" s="68" t="s">
        <v>468</v>
      </c>
      <c r="E12" s="34" t="s">
        <v>419</v>
      </c>
      <c r="F12" s="27" t="s">
        <v>420</v>
      </c>
    </row>
    <row r="13" spans="1:6" ht="30" customHeight="1" x14ac:dyDescent="0.25">
      <c r="A13" s="54">
        <v>9</v>
      </c>
      <c r="B13" s="55" t="s">
        <v>421</v>
      </c>
      <c r="C13" s="55" t="s">
        <v>422</v>
      </c>
      <c r="D13" s="68" t="s">
        <v>469</v>
      </c>
      <c r="E13" s="34" t="s">
        <v>423</v>
      </c>
      <c r="F13" s="27" t="s">
        <v>424</v>
      </c>
    </row>
    <row r="14" spans="1:6" ht="30" customHeight="1" x14ac:dyDescent="0.25">
      <c r="A14" s="54">
        <v>10</v>
      </c>
      <c r="B14" s="55" t="s">
        <v>425</v>
      </c>
      <c r="C14" s="55" t="s">
        <v>426</v>
      </c>
      <c r="D14" s="68" t="s">
        <v>470</v>
      </c>
      <c r="E14" s="34" t="s">
        <v>427</v>
      </c>
      <c r="F14" s="27" t="s">
        <v>428</v>
      </c>
    </row>
    <row r="15" spans="1:6" ht="30" customHeight="1" x14ac:dyDescent="0.25">
      <c r="A15" s="54">
        <v>11</v>
      </c>
      <c r="B15" s="55" t="s">
        <v>406</v>
      </c>
      <c r="C15" s="55" t="s">
        <v>429</v>
      </c>
      <c r="D15" s="68" t="s">
        <v>471</v>
      </c>
      <c r="E15" s="34" t="s">
        <v>430</v>
      </c>
      <c r="F15" s="27" t="s">
        <v>431</v>
      </c>
    </row>
    <row r="16" spans="1:6" ht="30" customHeight="1" x14ac:dyDescent="0.25">
      <c r="A16" s="54">
        <v>12</v>
      </c>
      <c r="B16" s="55" t="s">
        <v>432</v>
      </c>
      <c r="C16" s="55" t="s">
        <v>433</v>
      </c>
      <c r="D16" s="68" t="s">
        <v>472</v>
      </c>
      <c r="E16" s="34" t="s">
        <v>434</v>
      </c>
      <c r="F16" s="27" t="s">
        <v>435</v>
      </c>
    </row>
    <row r="17" spans="1:6" ht="30" customHeight="1" x14ac:dyDescent="0.25">
      <c r="A17" s="54">
        <v>13</v>
      </c>
      <c r="B17" s="55" t="s">
        <v>436</v>
      </c>
      <c r="C17" s="55" t="s">
        <v>437</v>
      </c>
      <c r="D17" s="69" t="s">
        <v>473</v>
      </c>
      <c r="E17" s="34" t="s">
        <v>438</v>
      </c>
      <c r="F17" s="27" t="s">
        <v>439</v>
      </c>
    </row>
    <row r="18" spans="1:6" ht="30" customHeight="1" x14ac:dyDescent="0.25">
      <c r="A18" s="54">
        <v>14</v>
      </c>
      <c r="B18" s="55" t="s">
        <v>440</v>
      </c>
      <c r="C18" s="55" t="s">
        <v>441</v>
      </c>
      <c r="D18" s="69" t="s">
        <v>474</v>
      </c>
      <c r="E18" s="36" t="s">
        <v>442</v>
      </c>
      <c r="F18" s="27" t="s">
        <v>443</v>
      </c>
    </row>
    <row r="19" spans="1:6" ht="30" customHeight="1" x14ac:dyDescent="0.25">
      <c r="A19" s="54">
        <v>15</v>
      </c>
      <c r="B19" s="72" t="s">
        <v>16</v>
      </c>
      <c r="C19" s="72"/>
      <c r="D19" s="69" t="s">
        <v>475</v>
      </c>
      <c r="E19" s="36" t="s">
        <v>444</v>
      </c>
      <c r="F19" s="35" t="s">
        <v>445</v>
      </c>
    </row>
    <row r="20" spans="1:6" ht="30" customHeight="1" x14ac:dyDescent="0.25">
      <c r="A20" s="54">
        <v>16</v>
      </c>
      <c r="B20" s="72" t="s">
        <v>13</v>
      </c>
      <c r="C20" s="72"/>
      <c r="D20" s="69" t="s">
        <v>476</v>
      </c>
      <c r="E20" s="36" t="s">
        <v>446</v>
      </c>
      <c r="F20" s="35" t="s">
        <v>447</v>
      </c>
    </row>
    <row r="21" spans="1:6" ht="30" customHeight="1" x14ac:dyDescent="0.25">
      <c r="A21" s="54">
        <v>17</v>
      </c>
      <c r="B21" s="72" t="s">
        <v>29</v>
      </c>
      <c r="C21" s="72"/>
      <c r="D21" s="68" t="s">
        <v>477</v>
      </c>
      <c r="E21" s="36" t="s">
        <v>448</v>
      </c>
      <c r="F21" s="27" t="s">
        <v>449</v>
      </c>
    </row>
    <row r="22" spans="1:6" ht="30" customHeight="1" x14ac:dyDescent="0.25">
      <c r="A22" s="54">
        <v>18</v>
      </c>
      <c r="B22" s="72" t="s">
        <v>98</v>
      </c>
      <c r="C22" s="72"/>
      <c r="D22" s="69" t="s">
        <v>478</v>
      </c>
      <c r="E22" s="36" t="s">
        <v>450</v>
      </c>
      <c r="F22" s="35" t="s">
        <v>451</v>
      </c>
    </row>
    <row r="23" spans="1:6" ht="30" customHeight="1" x14ac:dyDescent="0.25">
      <c r="A23" s="54">
        <v>19</v>
      </c>
      <c r="B23" s="72" t="s">
        <v>59</v>
      </c>
      <c r="C23" s="72"/>
      <c r="D23" s="68" t="s">
        <v>479</v>
      </c>
      <c r="E23" s="36" t="s">
        <v>452</v>
      </c>
      <c r="F23" s="27" t="s">
        <v>453</v>
      </c>
    </row>
    <row r="24" spans="1:6" ht="24.75" customHeight="1" x14ac:dyDescent="0.25">
      <c r="A24" s="54"/>
      <c r="B24" s="71" t="s">
        <v>454</v>
      </c>
      <c r="C24" s="71"/>
      <c r="D24" s="53"/>
      <c r="E24" s="59"/>
      <c r="F24" s="59"/>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2019-10-16T09:51:26Z</dcterms:modified>
</cp:coreProperties>
</file>